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mutel/Code/Sentier/sentier_data_tools/sentier_data_tools/example_data/"/>
    </mc:Choice>
  </mc:AlternateContent>
  <xr:revisionPtr revIDLastSave="0" documentId="8_{C912CEFD-1533-F542-9A25-43307E6E484B}" xr6:coauthVersionLast="47" xr6:coauthVersionMax="47" xr10:uidLastSave="{00000000-0000-0000-0000-000000000000}"/>
  <bookViews>
    <workbookView xWindow="0" yWindow="760" windowWidth="30240" windowHeight="18880" xr2:uid="{7699064D-D207-5847-BD94-8E411FE779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5" i="1" l="1"/>
  <c r="P94" i="1"/>
  <c r="P93" i="1"/>
  <c r="P92" i="1"/>
  <c r="P90" i="1"/>
  <c r="T89" i="1"/>
  <c r="Y88" i="1"/>
  <c r="T88" i="1"/>
  <c r="Q88" i="1"/>
  <c r="P87" i="1"/>
  <c r="P85" i="1"/>
  <c r="P84" i="1"/>
  <c r="P83" i="1"/>
  <c r="P82" i="1"/>
  <c r="P81" i="1"/>
  <c r="P80" i="1"/>
  <c r="P78" i="1"/>
  <c r="T78" i="1" s="1"/>
  <c r="P77" i="1"/>
  <c r="P75" i="1"/>
  <c r="P74" i="1"/>
  <c r="P73" i="1"/>
  <c r="P72" i="1"/>
  <c r="P71" i="1"/>
  <c r="P70" i="1"/>
  <c r="P69" i="1"/>
  <c r="P66" i="1"/>
  <c r="P64" i="1"/>
  <c r="AC63" i="1"/>
  <c r="T63" i="1"/>
  <c r="Q63" i="1"/>
  <c r="AC62" i="1"/>
  <c r="T62" i="1"/>
  <c r="P61" i="1"/>
  <c r="P60" i="1"/>
  <c r="P58" i="1"/>
  <c r="P57" i="1"/>
  <c r="P56" i="1"/>
  <c r="P55" i="1"/>
  <c r="P54" i="1"/>
  <c r="P53" i="1"/>
  <c r="P51" i="1"/>
  <c r="P50" i="1"/>
  <c r="P47" i="1"/>
  <c r="P46" i="1"/>
  <c r="P45" i="1"/>
  <c r="P44" i="1"/>
  <c r="P42" i="1"/>
  <c r="P39" i="1"/>
  <c r="P37" i="1"/>
  <c r="P36" i="1"/>
  <c r="P35" i="1"/>
  <c r="P34" i="1"/>
  <c r="P33" i="1"/>
  <c r="P32" i="1"/>
  <c r="P31" i="1"/>
  <c r="P30" i="1"/>
  <c r="P28" i="1"/>
  <c r="P27" i="1"/>
  <c r="P26" i="1"/>
  <c r="P25" i="1"/>
  <c r="P23" i="1"/>
  <c r="P22" i="1"/>
  <c r="P21" i="1"/>
  <c r="P20" i="1"/>
  <c r="P19" i="1"/>
  <c r="P17" i="1"/>
  <c r="P14" i="1"/>
  <c r="P13" i="1"/>
  <c r="P10" i="1"/>
  <c r="P9" i="1"/>
  <c r="P8" i="1"/>
  <c r="P4" i="1"/>
  <c r="P3" i="1"/>
  <c r="P2" i="1"/>
</calcChain>
</file>

<file path=xl/sharedStrings.xml><?xml version="1.0" encoding="utf-8"?>
<sst xmlns="http://schemas.openxmlformats.org/spreadsheetml/2006/main" count="551" uniqueCount="158">
  <si>
    <t>Manufacturer</t>
  </si>
  <si>
    <t>Model</t>
  </si>
  <si>
    <t>Electrolysis type</t>
  </si>
  <si>
    <t>Minimum power consumption [kW]</t>
  </si>
  <si>
    <t>Rated power [kW]</t>
  </si>
  <si>
    <t>Maximum power consumption [kW]</t>
  </si>
  <si>
    <t>Voltage consumption [V]</t>
  </si>
  <si>
    <t>Type of current [V]</t>
  </si>
  <si>
    <t>Space requirement [m²/kW]</t>
  </si>
  <si>
    <t>Start-up dynamics [s]</t>
  </si>
  <si>
    <t>Water treatment [s]</t>
  </si>
  <si>
    <t>Max. system availability [hours/year]</t>
  </si>
  <si>
    <t>Min. ambient temperature [°C]</t>
  </si>
  <si>
    <t>Max. Ambient temperature [°C]</t>
  </si>
  <si>
    <t>Spec. electricity demand [kWh/Nm³H2]</t>
  </si>
  <si>
    <t>Spec. electricity demand [kWh/kgH2]</t>
  </si>
  <si>
    <t>Spec. Heat demand [MJ/kgH2]</t>
  </si>
  <si>
    <t>Useful heat output [kW/kW]</t>
  </si>
  <si>
    <t>Temperature of useful heat [°C]</t>
  </si>
  <si>
    <t>Electrical efficiency [%, LHV]</t>
  </si>
  <si>
    <t>Total efficiency [%]</t>
  </si>
  <si>
    <t>Minimum stack temperature [°C]</t>
  </si>
  <si>
    <t>Maximum stack temperature [°C]</t>
  </si>
  <si>
    <t>Required water quality [µS/cm]</t>
  </si>
  <si>
    <t>Stack life [h]</t>
  </si>
  <si>
    <t>Maintenance interval [h]</t>
  </si>
  <si>
    <t>H2 quality</t>
  </si>
  <si>
    <t>H2 pressure level [bar]</t>
  </si>
  <si>
    <t>H2 quantity [kg/h]</t>
  </si>
  <si>
    <t>H2 quantity [Nm³/h]</t>
  </si>
  <si>
    <t>Gas treatment</t>
  </si>
  <si>
    <t>H2 quality after treatment</t>
  </si>
  <si>
    <t>Maximum H2 pressure level [bar]</t>
  </si>
  <si>
    <t>Hoeller Electrolyzer_x000D_GmbH</t>
  </si>
  <si>
    <t>Prometheus L_x000D_Stack</t>
  </si>
  <si>
    <t>PEM</t>
  </si>
  <si>
    <t>DC</t>
  </si>
  <si>
    <t>Yes</t>
  </si>
  <si>
    <t>Optional</t>
  </si>
  <si>
    <t>HIAT gGmbH</t>
  </si>
  <si>
    <t>PURIFIER</t>
  </si>
  <si>
    <t>Enapter</t>
  </si>
  <si>
    <t>EL 2.1</t>
  </si>
  <si>
    <t>AEC</t>
  </si>
  <si>
    <t>AC</t>
  </si>
  <si>
    <t>McPhy Energy S.A.</t>
  </si>
  <si>
    <t>Piel Baby</t>
  </si>
  <si>
    <t>ostermeier H2ydrogen_x000D_Solutions GmbH</t>
  </si>
  <si>
    <t>EO.05</t>
  </si>
  <si>
    <t>Piel P</t>
  </si>
  <si>
    <t>H2 Core Systems GmbH</t>
  </si>
  <si>
    <t>HydroCab_x000D_Indoor 2.0_x000D_Nm3/h</t>
  </si>
  <si>
    <t>AC/_x000D_DC</t>
  </si>
  <si>
    <t>HydroCab_x000D_Outdoor 2.0_x000D_Nm3/h</t>
  </si>
  <si>
    <t>CUSTOMIZER</t>
  </si>
  <si>
    <t>EO.10</t>
  </si>
  <si>
    <t>EO.15</t>
  </si>
  <si>
    <t>HydroCab_x000D_Indoor 4.5_x000D_Nm3/h</t>
  </si>
  <si>
    <t>HydroCab_x000D_Outdoor 4.5_x000D_Nm3/h</t>
  </si>
  <si>
    <t>Piel M</t>
  </si>
  <si>
    <t>EO.20</t>
  </si>
  <si>
    <t>AVX/KUMATEC Hydrogen_x000D_GmbH &amp; Co. KG</t>
  </si>
  <si>
    <t>PEM-100-25</t>
  </si>
  <si>
    <t>EO.25</t>
  </si>
  <si>
    <t>SUPPLIER</t>
  </si>
  <si>
    <t>HydroCab_x000D_Indoor 9.0_x000D_Nm3/h</t>
  </si>
  <si>
    <t>HydroCab_x000D_Outdoor 9.0_x000D_Nm3/h</t>
  </si>
  <si>
    <t>McLyzer 10-30</t>
  </si>
  <si>
    <t>Kyros Hydrogen_x000D_Solutions GmbH</t>
  </si>
  <si>
    <t>Kyros_x000D_Electrolyzer 50</t>
  </si>
  <si>
    <t>Piel H</t>
  </si>
  <si>
    <t>HydroCab_x000D_Indoor 18.0_x000D_Nm3/h</t>
  </si>
  <si>
    <t>HydroCab_x000D_Outdoor 18.0_x000D_Nm3/h</t>
  </si>
  <si>
    <t>McLyzer 20-30</t>
  </si>
  <si>
    <t>STORAGER</t>
  </si>
  <si>
    <t>iph Hähn Gmbh</t>
  </si>
  <si>
    <t>EL20</t>
  </si>
  <si>
    <t>PEM-40-100</t>
  </si>
  <si>
    <t>Hydrogenics_x000D_(Cummins Inc.)*</t>
  </si>
  <si>
    <t>HySTAT 10</t>
  </si>
  <si>
    <t>Kyros_x000D_Electrolyzer 100</t>
  </si>
  <si>
    <t>Prometheus S_x000D_Stack</t>
  </si>
  <si>
    <t>HySTAT 15</t>
  </si>
  <si>
    <t>HydroCab_x000D_Indoor 36.0_x000D_Nm3/h</t>
  </si>
  <si>
    <t>HydroCab_x000D_Outdoor 36.0_x000D_Nm3/h</t>
  </si>
  <si>
    <t>Kyros_x000D_Electrolyzer 150</t>
  </si>
  <si>
    <t>EL40</t>
  </si>
  <si>
    <t>Kyros_x000D_Electrolyzer 200</t>
  </si>
  <si>
    <t>Hydrogenics</t>
  </si>
  <si>
    <t>HySTAT 30</t>
  </si>
  <si>
    <t>H-TEC SYSTEMS GmbH</t>
  </si>
  <si>
    <t>ME100/350</t>
  </si>
  <si>
    <t>Kyros_x000D_Electrolyzer 300</t>
  </si>
  <si>
    <t>EL80</t>
  </si>
  <si>
    <t>McLyzer 100-30</t>
  </si>
  <si>
    <t>Multicore MC_x000D_225/450</t>
  </si>
  <si>
    <t>Kyros_x000D_Electrolyzer 450</t>
  </si>
  <si>
    <t>HySTAT 60</t>
  </si>
  <si>
    <t>HySTAT 70</t>
  </si>
  <si>
    <t>ITMPower</t>
  </si>
  <si>
    <t>HGAS1SP</t>
  </si>
  <si>
    <t>Kyros_x000D_Electrolyzer 600</t>
  </si>
  <si>
    <t>HyLyzer 200</t>
  </si>
  <si>
    <t>HySTAT 100</t>
  </si>
  <si>
    <t>Kyros_x000D_Electrolyzer 750</t>
  </si>
  <si>
    <t>McLyzer 200-30</t>
  </si>
  <si>
    <t>Ecoclean GmbH</t>
  </si>
  <si>
    <t>EcoLyzer P200</t>
  </si>
  <si>
    <t>Multicore_x000D_MC450</t>
  </si>
  <si>
    <t>HyLyzer 250</t>
  </si>
  <si>
    <t>PlugPower Inc.</t>
  </si>
  <si>
    <t>1MW_x000D_ELECTROLYZER</t>
  </si>
  <si>
    <t>ME450</t>
  </si>
  <si>
    <t>elogen</t>
  </si>
  <si>
    <t>E200</t>
  </si>
  <si>
    <t>AEM Multicore</t>
  </si>
  <si>
    <t>Fuel Cell Energy</t>
  </si>
  <si>
    <t>Solid Oxide Electrolyzer</t>
  </si>
  <si>
    <t>SOEC</t>
  </si>
  <si>
    <t>SOEC + steam</t>
  </si>
  <si>
    <t>PEM-40-1000</t>
  </si>
  <si>
    <t>EL220</t>
  </si>
  <si>
    <t>Kyros_x000D_Electrolyzer 1000</t>
  </si>
  <si>
    <t>HGAS2SP</t>
  </si>
  <si>
    <t>ME450/1400</t>
  </si>
  <si>
    <t>EcoLyzer A300</t>
  </si>
  <si>
    <t>HyLyzer 400</t>
  </si>
  <si>
    <t>Kyros_x000D_Electrolyzer 1500</t>
  </si>
  <si>
    <t>HyLyzer 500</t>
  </si>
  <si>
    <t>green-H2-systems</t>
  </si>
  <si>
    <t>green_x000D_Electrolyzer_x000D_gEL400</t>
  </si>
  <si>
    <t>McLyzer 400-30</t>
  </si>
  <si>
    <t>EcoLyzer P400</t>
  </si>
  <si>
    <t>HGAS3SP</t>
  </si>
  <si>
    <t>Kyros_x000D_Electrolyzer 2000</t>
  </si>
  <si>
    <t>Sunfire GmbH</t>
  </si>
  <si>
    <t>Sunfire-HyLink_x000D_SOEC</t>
  </si>
  <si>
    <t>E500</t>
  </si>
  <si>
    <t>EcoLyzer A600</t>
  </si>
  <si>
    <t>green_x000D_Electrolyzer_x000D_gEL600</t>
  </si>
  <si>
    <t>green_x000D_Electrolyzer_x000D_gEL800</t>
  </si>
  <si>
    <t>McLyzer 800-30</t>
  </si>
  <si>
    <t>green_x000D_Electrolyzer_x000D_gEL1000</t>
  </si>
  <si>
    <t>E1000</t>
  </si>
  <si>
    <t>5MW_x000D_ELECTROLYZER</t>
  </si>
  <si>
    <t>HyLyzer 1000</t>
  </si>
  <si>
    <t>Bloom</t>
  </si>
  <si>
    <t>Electrolyzer + steam</t>
  </si>
  <si>
    <t>Electrolyzer</t>
  </si>
  <si>
    <t>E2000</t>
  </si>
  <si>
    <t>HGASXMW</t>
  </si>
  <si>
    <t>Sunfire GmbH*</t>
  </si>
  <si>
    <t>Sunfire-HyLink_x000D_Alkaline</t>
  </si>
  <si>
    <t>E3000</t>
  </si>
  <si>
    <t>thyssenkrupp Uhde_x000D_Chlorine Engineers*</t>
  </si>
  <si>
    <t>20 MW module</t>
  </si>
  <si>
    <t>E4000</t>
  </si>
  <si>
    <t>Indoor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</si>
</sst>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 vertical="center"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1" applyNumberFormat="1" applyFo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2074B-2851-1F4A-9FD7-D14698DE39AC}">
  <dimension ref="A1:AG96"/>
  <sheetViews>
    <sheetView tabSelected="1" topLeftCell="A70" workbookViewId="0">
      <selection activeCell="D103" sqref="D103"/>
    </sheetView>
  </sheetViews>
  <sheetFormatPr baseColWidth="10" defaultColWidth="11.5" defaultRowHeight="16" x14ac:dyDescent="0.2"/>
  <cols>
    <col min="1" max="1" width="32.5" bestFit="1" customWidth="1"/>
    <col min="2" max="2" width="29.5" bestFit="1" customWidth="1"/>
    <col min="3" max="3" width="11" bestFit="1" customWidth="1"/>
    <col min="4" max="4" width="12.33203125" customWidth="1"/>
    <col min="5" max="5" width="8" customWidth="1"/>
    <col min="6" max="6" width="13" customWidth="1"/>
    <col min="7" max="7" width="12.33203125" customWidth="1"/>
    <col min="8" max="8" width="10" bestFit="1" customWidth="1"/>
    <col min="9" max="9" width="13.33203125" customWidth="1"/>
    <col min="10" max="10" width="9" bestFit="1" customWidth="1"/>
    <col min="11" max="11" width="9.5" bestFit="1" customWidth="1"/>
    <col min="12" max="12" width="13.83203125" customWidth="1"/>
    <col min="13" max="13" width="13" customWidth="1"/>
    <col min="14" max="15" width="13.83203125" customWidth="1"/>
    <col min="16" max="16" width="15" customWidth="1"/>
    <col min="17" max="17" width="10" bestFit="1" customWidth="1"/>
    <col min="18" max="18" width="10.6640625" bestFit="1" customWidth="1"/>
    <col min="20" max="21" width="9.1640625" bestFit="1" customWidth="1"/>
    <col min="22" max="22" width="14.6640625" customWidth="1"/>
    <col min="23" max="23" width="13.83203125" customWidth="1"/>
    <col min="24" max="24" width="14" customWidth="1"/>
    <col min="25" max="25" width="12.6640625" customWidth="1"/>
    <col min="27" max="28" width="9.6640625" bestFit="1" customWidth="1"/>
    <col min="31" max="31" width="9.5" bestFit="1" customWidth="1"/>
    <col min="32" max="33" width="9.6640625" bestFit="1" customWidth="1"/>
  </cols>
  <sheetData>
    <row r="1" spans="1:33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">
      <c r="A2" t="s">
        <v>33</v>
      </c>
      <c r="B2" t="s">
        <v>34</v>
      </c>
      <c r="C2" t="s">
        <v>35</v>
      </c>
      <c r="D2">
        <v>300</v>
      </c>
      <c r="E2">
        <v>1500</v>
      </c>
      <c r="F2">
        <v>1800</v>
      </c>
      <c r="G2">
        <v>616</v>
      </c>
      <c r="H2" t="s">
        <v>36</v>
      </c>
      <c r="I2" s="2"/>
      <c r="J2">
        <v>10</v>
      </c>
      <c r="K2" t="s">
        <v>37</v>
      </c>
      <c r="O2">
        <v>4.8499999999999996</v>
      </c>
      <c r="P2" s="3">
        <f>((1000*O2)/0.08924)/1000</f>
        <v>54.347826086956523</v>
      </c>
      <c r="Q2" s="3"/>
      <c r="R2" s="4"/>
      <c r="T2">
        <v>61.9</v>
      </c>
      <c r="V2">
        <v>5</v>
      </c>
      <c r="W2">
        <v>80</v>
      </c>
      <c r="X2">
        <v>0.1</v>
      </c>
      <c r="Y2">
        <v>80000</v>
      </c>
      <c r="AA2">
        <v>5.5</v>
      </c>
      <c r="AB2">
        <v>40</v>
      </c>
      <c r="AC2">
        <v>27.8</v>
      </c>
      <c r="AD2">
        <v>308.89999999999998</v>
      </c>
      <c r="AE2" t="s">
        <v>38</v>
      </c>
    </row>
    <row r="3" spans="1:33" x14ac:dyDescent="0.2">
      <c r="A3" t="s">
        <v>39</v>
      </c>
      <c r="B3" t="s">
        <v>40</v>
      </c>
      <c r="C3" t="s">
        <v>35</v>
      </c>
      <c r="F3">
        <v>2</v>
      </c>
      <c r="I3" s="2"/>
      <c r="O3">
        <v>5</v>
      </c>
      <c r="P3" s="3">
        <f>((1000*O3)/0.08924)/1000</f>
        <v>56.028686687584042</v>
      </c>
      <c r="Q3" s="3"/>
      <c r="R3" s="4"/>
      <c r="T3">
        <v>60</v>
      </c>
      <c r="V3">
        <v>20</v>
      </c>
      <c r="W3">
        <v>80</v>
      </c>
      <c r="X3">
        <v>0.1</v>
      </c>
      <c r="Y3">
        <v>40000</v>
      </c>
      <c r="AB3">
        <v>40</v>
      </c>
      <c r="AC3">
        <v>0.05</v>
      </c>
      <c r="AD3">
        <v>0.6</v>
      </c>
    </row>
    <row r="4" spans="1:33" x14ac:dyDescent="0.2">
      <c r="A4" t="s">
        <v>41</v>
      </c>
      <c r="B4" t="s">
        <v>42</v>
      </c>
      <c r="C4" t="s">
        <v>43</v>
      </c>
      <c r="F4">
        <v>2.4</v>
      </c>
      <c r="G4">
        <v>230</v>
      </c>
      <c r="H4" t="s">
        <v>44</v>
      </c>
      <c r="I4" s="2">
        <v>0.125</v>
      </c>
      <c r="J4">
        <v>3</v>
      </c>
      <c r="K4" t="s">
        <v>38</v>
      </c>
      <c r="M4">
        <v>5</v>
      </c>
      <c r="N4">
        <v>45</v>
      </c>
      <c r="O4">
        <v>4.8</v>
      </c>
      <c r="P4" s="3">
        <f>((1000*O4)/0.08924)/1000</f>
        <v>53.787539220080681</v>
      </c>
      <c r="Q4" s="3"/>
      <c r="R4" s="4"/>
      <c r="T4">
        <v>62.5</v>
      </c>
      <c r="V4">
        <v>20</v>
      </c>
      <c r="W4">
        <v>55</v>
      </c>
      <c r="X4">
        <v>20</v>
      </c>
      <c r="Y4">
        <v>30000</v>
      </c>
      <c r="AA4">
        <v>3</v>
      </c>
      <c r="AB4">
        <v>35</v>
      </c>
      <c r="AC4">
        <v>0.45</v>
      </c>
      <c r="AD4">
        <v>5</v>
      </c>
      <c r="AE4" t="s">
        <v>38</v>
      </c>
    </row>
    <row r="5" spans="1:33" x14ac:dyDescent="0.2">
      <c r="A5" t="s">
        <v>45</v>
      </c>
      <c r="B5" t="s">
        <v>46</v>
      </c>
      <c r="C5" t="s">
        <v>43</v>
      </c>
      <c r="F5">
        <v>3</v>
      </c>
      <c r="I5" s="2"/>
      <c r="R5" s="4"/>
      <c r="AB5">
        <v>1</v>
      </c>
      <c r="AC5">
        <v>0.04</v>
      </c>
      <c r="AD5">
        <v>0.4</v>
      </c>
      <c r="AE5" t="s">
        <v>38</v>
      </c>
    </row>
    <row r="6" spans="1:33" x14ac:dyDescent="0.2">
      <c r="A6" t="s">
        <v>47</v>
      </c>
      <c r="B6" t="s">
        <v>48</v>
      </c>
      <c r="C6" t="s">
        <v>35</v>
      </c>
      <c r="D6">
        <v>1</v>
      </c>
      <c r="E6">
        <v>6</v>
      </c>
      <c r="F6">
        <v>7</v>
      </c>
      <c r="G6">
        <v>400</v>
      </c>
      <c r="H6" t="s">
        <v>44</v>
      </c>
      <c r="I6" s="2">
        <v>0.42857142857142855</v>
      </c>
      <c r="J6">
        <v>40</v>
      </c>
      <c r="K6" t="s">
        <v>37</v>
      </c>
      <c r="L6">
        <v>8500</v>
      </c>
      <c r="M6">
        <v>5</v>
      </c>
      <c r="N6">
        <v>35</v>
      </c>
      <c r="R6" s="4"/>
      <c r="V6">
        <v>20</v>
      </c>
      <c r="W6">
        <v>65</v>
      </c>
      <c r="X6">
        <v>0.1</v>
      </c>
      <c r="Y6">
        <v>35000</v>
      </c>
      <c r="AA6">
        <v>3</v>
      </c>
      <c r="AB6">
        <v>20</v>
      </c>
      <c r="AC6">
        <v>0.1</v>
      </c>
      <c r="AD6">
        <v>1.1000000000000001</v>
      </c>
      <c r="AE6" t="s">
        <v>38</v>
      </c>
    </row>
    <row r="7" spans="1:33" x14ac:dyDescent="0.2">
      <c r="A7" t="s">
        <v>45</v>
      </c>
      <c r="B7" t="s">
        <v>49</v>
      </c>
      <c r="C7" t="s">
        <v>43</v>
      </c>
      <c r="D7">
        <v>6</v>
      </c>
      <c r="F7">
        <v>9</v>
      </c>
      <c r="I7" s="2"/>
      <c r="R7" s="4"/>
      <c r="AB7">
        <v>2.5</v>
      </c>
      <c r="AC7">
        <v>0.14000000000000001</v>
      </c>
      <c r="AD7">
        <v>1.6</v>
      </c>
      <c r="AE7" t="s">
        <v>38</v>
      </c>
    </row>
    <row r="8" spans="1:33" x14ac:dyDescent="0.2">
      <c r="A8" t="s">
        <v>50</v>
      </c>
      <c r="B8" t="s">
        <v>51</v>
      </c>
      <c r="C8" t="s">
        <v>43</v>
      </c>
      <c r="D8">
        <v>1</v>
      </c>
      <c r="E8">
        <v>10</v>
      </c>
      <c r="F8">
        <v>10</v>
      </c>
      <c r="G8">
        <v>400</v>
      </c>
      <c r="H8" t="s">
        <v>52</v>
      </c>
      <c r="I8" s="2">
        <v>0.1</v>
      </c>
      <c r="J8">
        <v>3</v>
      </c>
      <c r="K8" t="s">
        <v>38</v>
      </c>
      <c r="L8">
        <v>8700</v>
      </c>
      <c r="M8">
        <v>5</v>
      </c>
      <c r="N8">
        <v>40</v>
      </c>
      <c r="O8">
        <v>4.8</v>
      </c>
      <c r="P8" s="3">
        <f>((1000*O8)/0.08924)/1000</f>
        <v>53.787539220080681</v>
      </c>
      <c r="Q8" s="3"/>
      <c r="R8" s="4">
        <v>0.2</v>
      </c>
      <c r="T8">
        <v>62.5</v>
      </c>
      <c r="U8">
        <v>92.5</v>
      </c>
      <c r="V8">
        <v>20</v>
      </c>
      <c r="W8">
        <v>55</v>
      </c>
      <c r="X8">
        <v>2</v>
      </c>
      <c r="Y8">
        <v>35000</v>
      </c>
      <c r="Z8">
        <v>8760</v>
      </c>
      <c r="AA8">
        <v>3</v>
      </c>
      <c r="AB8">
        <v>35</v>
      </c>
      <c r="AC8">
        <v>0.18</v>
      </c>
      <c r="AD8">
        <v>2</v>
      </c>
      <c r="AE8" t="s">
        <v>38</v>
      </c>
      <c r="AF8">
        <v>5</v>
      </c>
      <c r="AG8">
        <v>35</v>
      </c>
    </row>
    <row r="9" spans="1:33" x14ac:dyDescent="0.2">
      <c r="A9" t="s">
        <v>50</v>
      </c>
      <c r="B9" t="s">
        <v>53</v>
      </c>
      <c r="C9" t="s">
        <v>43</v>
      </c>
      <c r="D9">
        <v>1</v>
      </c>
      <c r="E9">
        <v>10</v>
      </c>
      <c r="F9">
        <v>10</v>
      </c>
      <c r="G9">
        <v>400</v>
      </c>
      <c r="H9" t="s">
        <v>52</v>
      </c>
      <c r="I9" s="2">
        <v>0.1</v>
      </c>
      <c r="J9">
        <v>3</v>
      </c>
      <c r="K9" t="s">
        <v>38</v>
      </c>
      <c r="L9">
        <v>8700</v>
      </c>
      <c r="M9">
        <v>-25</v>
      </c>
      <c r="N9">
        <v>40</v>
      </c>
      <c r="O9">
        <v>4.8</v>
      </c>
      <c r="P9" s="3">
        <f>((1000*O9)/0.08924)/1000</f>
        <v>53.787539220080681</v>
      </c>
      <c r="Q9" s="3"/>
      <c r="R9" s="4">
        <v>0.2</v>
      </c>
      <c r="T9">
        <v>62.5</v>
      </c>
      <c r="U9">
        <v>92.5</v>
      </c>
      <c r="V9">
        <v>20</v>
      </c>
      <c r="W9">
        <v>55</v>
      </c>
      <c r="X9">
        <v>2</v>
      </c>
      <c r="Y9">
        <v>35000</v>
      </c>
      <c r="Z9">
        <v>8760</v>
      </c>
      <c r="AA9">
        <v>3</v>
      </c>
      <c r="AB9">
        <v>35</v>
      </c>
      <c r="AC9">
        <v>0.18</v>
      </c>
      <c r="AD9">
        <v>2</v>
      </c>
      <c r="AE9" t="s">
        <v>38</v>
      </c>
      <c r="AF9">
        <v>5</v>
      </c>
      <c r="AG9">
        <v>35</v>
      </c>
    </row>
    <row r="10" spans="1:33" x14ac:dyDescent="0.2">
      <c r="A10" t="s">
        <v>39</v>
      </c>
      <c r="B10" t="s">
        <v>54</v>
      </c>
      <c r="C10" t="s">
        <v>35</v>
      </c>
      <c r="F10">
        <v>13</v>
      </c>
      <c r="I10" s="2"/>
      <c r="O10">
        <v>5</v>
      </c>
      <c r="P10" s="3">
        <f>((1000*O10)/0.08924)/1000</f>
        <v>56.028686687584042</v>
      </c>
      <c r="Q10" s="3"/>
      <c r="R10" s="4"/>
      <c r="T10">
        <v>60</v>
      </c>
      <c r="V10">
        <v>20</v>
      </c>
      <c r="W10">
        <v>80</v>
      </c>
      <c r="X10">
        <v>0.1</v>
      </c>
      <c r="Y10">
        <v>40000</v>
      </c>
      <c r="AB10">
        <v>40</v>
      </c>
      <c r="AC10">
        <v>0.23</v>
      </c>
      <c r="AD10">
        <v>2.5</v>
      </c>
    </row>
    <row r="11" spans="1:33" x14ac:dyDescent="0.2">
      <c r="A11" t="s">
        <v>47</v>
      </c>
      <c r="B11" t="s">
        <v>55</v>
      </c>
      <c r="C11" t="s">
        <v>35</v>
      </c>
      <c r="D11">
        <v>1</v>
      </c>
      <c r="E11">
        <v>11</v>
      </c>
      <c r="F11">
        <v>14</v>
      </c>
      <c r="G11">
        <v>400</v>
      </c>
      <c r="H11" t="s">
        <v>44</v>
      </c>
      <c r="I11" s="2">
        <v>0.21428571428571427</v>
      </c>
      <c r="J11">
        <v>40</v>
      </c>
      <c r="K11" t="s">
        <v>37</v>
      </c>
      <c r="L11">
        <v>8500</v>
      </c>
      <c r="M11">
        <v>5</v>
      </c>
      <c r="N11">
        <v>35</v>
      </c>
      <c r="R11" s="4"/>
      <c r="V11">
        <v>20</v>
      </c>
      <c r="W11">
        <v>65</v>
      </c>
      <c r="X11">
        <v>0.1</v>
      </c>
      <c r="Y11">
        <v>35000</v>
      </c>
      <c r="AA11">
        <v>3</v>
      </c>
      <c r="AB11">
        <v>20</v>
      </c>
      <c r="AC11">
        <v>0.2</v>
      </c>
      <c r="AD11">
        <v>2.2000000000000002</v>
      </c>
      <c r="AE11" t="s">
        <v>38</v>
      </c>
    </row>
    <row r="12" spans="1:33" x14ac:dyDescent="0.2">
      <c r="A12" t="s">
        <v>47</v>
      </c>
      <c r="B12" t="s">
        <v>56</v>
      </c>
      <c r="C12" t="s">
        <v>35</v>
      </c>
      <c r="D12">
        <v>1</v>
      </c>
      <c r="E12">
        <v>17</v>
      </c>
      <c r="F12">
        <v>20</v>
      </c>
      <c r="G12">
        <v>400</v>
      </c>
      <c r="H12" t="s">
        <v>44</v>
      </c>
      <c r="I12" s="2">
        <v>0.15</v>
      </c>
      <c r="J12">
        <v>40</v>
      </c>
      <c r="K12" t="s">
        <v>37</v>
      </c>
      <c r="L12">
        <v>8500</v>
      </c>
      <c r="M12">
        <v>5</v>
      </c>
      <c r="N12">
        <v>35</v>
      </c>
      <c r="R12" s="4"/>
      <c r="V12">
        <v>20</v>
      </c>
      <c r="W12">
        <v>65</v>
      </c>
      <c r="X12">
        <v>0.1</v>
      </c>
      <c r="Y12">
        <v>35000</v>
      </c>
      <c r="AA12">
        <v>3</v>
      </c>
      <c r="AB12">
        <v>20</v>
      </c>
      <c r="AC12">
        <v>0.3</v>
      </c>
      <c r="AD12">
        <v>3.3</v>
      </c>
      <c r="AE12" t="s">
        <v>38</v>
      </c>
    </row>
    <row r="13" spans="1:33" x14ac:dyDescent="0.2">
      <c r="A13" t="s">
        <v>50</v>
      </c>
      <c r="B13" t="s">
        <v>57</v>
      </c>
      <c r="C13" t="s">
        <v>43</v>
      </c>
      <c r="D13">
        <v>1</v>
      </c>
      <c r="E13">
        <v>22</v>
      </c>
      <c r="F13">
        <v>22</v>
      </c>
      <c r="G13">
        <v>400</v>
      </c>
      <c r="H13" t="s">
        <v>52</v>
      </c>
      <c r="I13" s="2">
        <v>9.0909090909090912E-2</v>
      </c>
      <c r="J13">
        <v>3</v>
      </c>
      <c r="K13" t="s">
        <v>38</v>
      </c>
      <c r="L13">
        <v>8700</v>
      </c>
      <c r="M13">
        <v>5</v>
      </c>
      <c r="N13">
        <v>45</v>
      </c>
      <c r="O13">
        <v>4.8</v>
      </c>
      <c r="P13" s="3">
        <f>((1000*O13)/0.08924)/1000</f>
        <v>53.787539220080681</v>
      </c>
      <c r="Q13" s="3"/>
      <c r="R13" s="4">
        <v>0.22727272727272727</v>
      </c>
      <c r="T13">
        <v>62.5</v>
      </c>
      <c r="U13">
        <v>92.5</v>
      </c>
      <c r="V13">
        <v>20</v>
      </c>
      <c r="W13">
        <v>55</v>
      </c>
      <c r="X13">
        <v>2</v>
      </c>
      <c r="Y13">
        <v>35000</v>
      </c>
      <c r="Z13">
        <v>8760</v>
      </c>
      <c r="AA13">
        <v>3</v>
      </c>
      <c r="AB13">
        <v>35</v>
      </c>
      <c r="AC13">
        <v>0.4</v>
      </c>
      <c r="AD13">
        <v>4.4000000000000004</v>
      </c>
      <c r="AE13" t="s">
        <v>38</v>
      </c>
      <c r="AF13">
        <v>5</v>
      </c>
      <c r="AG13">
        <v>35</v>
      </c>
    </row>
    <row r="14" spans="1:33" x14ac:dyDescent="0.2">
      <c r="A14" t="s">
        <v>50</v>
      </c>
      <c r="B14" t="s">
        <v>58</v>
      </c>
      <c r="C14" t="s">
        <v>43</v>
      </c>
      <c r="D14">
        <v>1</v>
      </c>
      <c r="E14">
        <v>22</v>
      </c>
      <c r="F14">
        <v>22</v>
      </c>
      <c r="G14">
        <v>400</v>
      </c>
      <c r="H14" t="s">
        <v>52</v>
      </c>
      <c r="I14" s="2">
        <v>9.0909090909090912E-2</v>
      </c>
      <c r="J14">
        <v>3</v>
      </c>
      <c r="K14" t="s">
        <v>38</v>
      </c>
      <c r="L14">
        <v>8700</v>
      </c>
      <c r="M14">
        <v>-25</v>
      </c>
      <c r="N14">
        <v>40</v>
      </c>
      <c r="O14">
        <v>4.8</v>
      </c>
      <c r="P14" s="3">
        <f>((1000*O14)/0.08924)/1000</f>
        <v>53.787539220080681</v>
      </c>
      <c r="Q14" s="3"/>
      <c r="R14" s="4">
        <v>0.22727272727272727</v>
      </c>
      <c r="T14">
        <v>62.5</v>
      </c>
      <c r="U14">
        <v>92.5</v>
      </c>
      <c r="V14">
        <v>20</v>
      </c>
      <c r="W14">
        <v>55</v>
      </c>
      <c r="X14">
        <v>2</v>
      </c>
      <c r="Y14">
        <v>35000</v>
      </c>
      <c r="Z14">
        <v>8760</v>
      </c>
      <c r="AA14">
        <v>3</v>
      </c>
      <c r="AB14">
        <v>35</v>
      </c>
      <c r="AC14">
        <v>0.4</v>
      </c>
      <c r="AD14">
        <v>4.4000000000000004</v>
      </c>
      <c r="AE14" t="s">
        <v>38</v>
      </c>
      <c r="AF14">
        <v>5</v>
      </c>
      <c r="AG14">
        <v>35</v>
      </c>
    </row>
    <row r="15" spans="1:33" x14ac:dyDescent="0.2">
      <c r="A15" t="s">
        <v>45</v>
      </c>
      <c r="B15" t="s">
        <v>59</v>
      </c>
      <c r="C15" t="s">
        <v>43</v>
      </c>
      <c r="D15">
        <v>14</v>
      </c>
      <c r="F15">
        <v>26</v>
      </c>
      <c r="I15" s="2"/>
      <c r="R15" s="4"/>
      <c r="AB15">
        <v>2.5</v>
      </c>
      <c r="AC15">
        <v>0.4</v>
      </c>
      <c r="AD15">
        <v>4.4000000000000004</v>
      </c>
      <c r="AE15" t="s">
        <v>38</v>
      </c>
    </row>
    <row r="16" spans="1:33" x14ac:dyDescent="0.2">
      <c r="A16" t="s">
        <v>47</v>
      </c>
      <c r="B16" t="s">
        <v>60</v>
      </c>
      <c r="C16" t="s">
        <v>35</v>
      </c>
      <c r="D16">
        <v>1</v>
      </c>
      <c r="E16">
        <v>22</v>
      </c>
      <c r="F16">
        <v>27</v>
      </c>
      <c r="G16">
        <v>400</v>
      </c>
      <c r="H16" t="s">
        <v>44</v>
      </c>
      <c r="I16" s="2">
        <v>0.1111111111111111</v>
      </c>
      <c r="J16">
        <v>40</v>
      </c>
      <c r="K16" t="s">
        <v>37</v>
      </c>
      <c r="L16">
        <v>8500</v>
      </c>
      <c r="M16">
        <v>5</v>
      </c>
      <c r="N16">
        <v>35</v>
      </c>
      <c r="R16" s="4"/>
      <c r="V16">
        <v>20</v>
      </c>
      <c r="W16">
        <v>65</v>
      </c>
      <c r="X16">
        <v>0.1</v>
      </c>
      <c r="Y16">
        <v>35000</v>
      </c>
      <c r="AA16">
        <v>3</v>
      </c>
      <c r="AB16">
        <v>20</v>
      </c>
      <c r="AC16">
        <v>0.4</v>
      </c>
      <c r="AD16">
        <v>4.4000000000000004</v>
      </c>
      <c r="AE16" t="s">
        <v>38</v>
      </c>
    </row>
    <row r="17" spans="1:33" x14ac:dyDescent="0.2">
      <c r="A17" t="s">
        <v>61</v>
      </c>
      <c r="B17" t="s">
        <v>62</v>
      </c>
      <c r="C17" t="s">
        <v>35</v>
      </c>
      <c r="D17">
        <v>3</v>
      </c>
      <c r="E17">
        <v>25</v>
      </c>
      <c r="F17">
        <v>28</v>
      </c>
      <c r="G17">
        <v>400</v>
      </c>
      <c r="H17" t="s">
        <v>44</v>
      </c>
      <c r="I17" s="2">
        <v>0.5357142857142857</v>
      </c>
      <c r="J17">
        <v>1</v>
      </c>
      <c r="K17" t="s">
        <v>37</v>
      </c>
      <c r="L17">
        <v>8410</v>
      </c>
      <c r="M17">
        <v>-20</v>
      </c>
      <c r="N17">
        <v>40</v>
      </c>
      <c r="O17">
        <v>4.9000000000000004</v>
      </c>
      <c r="P17" s="3">
        <f>((1000*O17)/0.08924)/1000</f>
        <v>54.908112953832365</v>
      </c>
      <c r="Q17" s="3"/>
      <c r="R17" s="4"/>
      <c r="T17">
        <v>61.2</v>
      </c>
      <c r="V17">
        <v>20</v>
      </c>
      <c r="W17">
        <v>80</v>
      </c>
      <c r="X17">
        <v>1</v>
      </c>
      <c r="Y17">
        <v>50000</v>
      </c>
      <c r="AA17">
        <v>3.5</v>
      </c>
      <c r="AB17">
        <v>100</v>
      </c>
      <c r="AC17">
        <v>0.45</v>
      </c>
      <c r="AD17">
        <v>5</v>
      </c>
      <c r="AE17" t="s">
        <v>37</v>
      </c>
    </row>
    <row r="18" spans="1:33" x14ac:dyDescent="0.2">
      <c r="A18" t="s">
        <v>47</v>
      </c>
      <c r="B18" t="s">
        <v>63</v>
      </c>
      <c r="C18" t="s">
        <v>35</v>
      </c>
      <c r="D18">
        <v>1</v>
      </c>
      <c r="E18">
        <v>27</v>
      </c>
      <c r="F18">
        <v>33</v>
      </c>
      <c r="G18">
        <v>400</v>
      </c>
      <c r="H18" t="s">
        <v>44</v>
      </c>
      <c r="I18" s="2">
        <v>9.0909090909090912E-2</v>
      </c>
      <c r="J18">
        <v>40</v>
      </c>
      <c r="K18" t="s">
        <v>37</v>
      </c>
      <c r="L18">
        <v>8500</v>
      </c>
      <c r="M18">
        <v>5</v>
      </c>
      <c r="N18">
        <v>35</v>
      </c>
      <c r="R18" s="4"/>
      <c r="V18">
        <v>20</v>
      </c>
      <c r="W18">
        <v>65</v>
      </c>
      <c r="X18">
        <v>0.1</v>
      </c>
      <c r="Y18">
        <v>35000</v>
      </c>
      <c r="AA18">
        <v>3</v>
      </c>
      <c r="AB18">
        <v>20</v>
      </c>
      <c r="AC18">
        <v>0.5</v>
      </c>
      <c r="AD18">
        <v>5.6</v>
      </c>
      <c r="AE18" t="s">
        <v>38</v>
      </c>
    </row>
    <row r="19" spans="1:33" x14ac:dyDescent="0.2">
      <c r="A19" t="s">
        <v>39</v>
      </c>
      <c r="B19" t="s">
        <v>64</v>
      </c>
      <c r="C19" t="s">
        <v>35</v>
      </c>
      <c r="F19">
        <v>35</v>
      </c>
      <c r="I19" s="2"/>
      <c r="O19">
        <v>5</v>
      </c>
      <c r="P19" s="3">
        <f>((1000*O19)/0.08924)/1000</f>
        <v>56.028686687584042</v>
      </c>
      <c r="Q19" s="3"/>
      <c r="R19" s="4"/>
      <c r="T19">
        <v>60</v>
      </c>
      <c r="V19">
        <v>20</v>
      </c>
      <c r="W19">
        <v>80</v>
      </c>
      <c r="X19">
        <v>0.1</v>
      </c>
      <c r="Y19">
        <v>40000</v>
      </c>
      <c r="AB19">
        <v>40</v>
      </c>
      <c r="AC19">
        <v>0.63</v>
      </c>
      <c r="AD19">
        <v>6.9</v>
      </c>
    </row>
    <row r="20" spans="1:33" x14ac:dyDescent="0.2">
      <c r="A20" t="s">
        <v>50</v>
      </c>
      <c r="B20" t="s">
        <v>65</v>
      </c>
      <c r="C20" t="s">
        <v>43</v>
      </c>
      <c r="D20">
        <v>1</v>
      </c>
      <c r="E20">
        <v>43</v>
      </c>
      <c r="F20">
        <v>43</v>
      </c>
      <c r="G20">
        <v>400</v>
      </c>
      <c r="H20" t="s">
        <v>52</v>
      </c>
      <c r="I20" s="2">
        <v>9.3023255813953487E-2</v>
      </c>
      <c r="J20">
        <v>3</v>
      </c>
      <c r="K20" t="s">
        <v>38</v>
      </c>
      <c r="L20">
        <v>8700</v>
      </c>
      <c r="M20">
        <v>5</v>
      </c>
      <c r="N20">
        <v>45</v>
      </c>
      <c r="O20">
        <v>4.8</v>
      </c>
      <c r="P20" s="3">
        <f>((1000*O20)/0.08924)/1000</f>
        <v>53.787539220080681</v>
      </c>
      <c r="Q20" s="3"/>
      <c r="R20" s="4">
        <v>0.2558139534883721</v>
      </c>
      <c r="T20">
        <v>62.5</v>
      </c>
      <c r="U20">
        <v>92.5</v>
      </c>
      <c r="V20">
        <v>20</v>
      </c>
      <c r="W20">
        <v>55</v>
      </c>
      <c r="X20">
        <v>2</v>
      </c>
      <c r="Y20">
        <v>35000</v>
      </c>
      <c r="Z20">
        <v>8760</v>
      </c>
      <c r="AA20">
        <v>3</v>
      </c>
      <c r="AB20">
        <v>35</v>
      </c>
      <c r="AC20">
        <v>0.8</v>
      </c>
      <c r="AD20">
        <v>8.9</v>
      </c>
      <c r="AE20" t="s">
        <v>38</v>
      </c>
      <c r="AF20">
        <v>5</v>
      </c>
      <c r="AG20">
        <v>35</v>
      </c>
    </row>
    <row r="21" spans="1:33" x14ac:dyDescent="0.2">
      <c r="A21" t="s">
        <v>50</v>
      </c>
      <c r="B21" t="s">
        <v>66</v>
      </c>
      <c r="C21" t="s">
        <v>43</v>
      </c>
      <c r="D21">
        <v>1</v>
      </c>
      <c r="E21">
        <v>43</v>
      </c>
      <c r="F21">
        <v>43</v>
      </c>
      <c r="G21">
        <v>400</v>
      </c>
      <c r="H21" t="s">
        <v>52</v>
      </c>
      <c r="I21" s="2">
        <v>9.3023255813953487E-2</v>
      </c>
      <c r="J21">
        <v>3</v>
      </c>
      <c r="K21" t="s">
        <v>38</v>
      </c>
      <c r="L21">
        <v>8700</v>
      </c>
      <c r="M21">
        <v>-25</v>
      </c>
      <c r="N21">
        <v>40</v>
      </c>
      <c r="O21">
        <v>4.8</v>
      </c>
      <c r="P21" s="3">
        <f>((1000*O21)/0.08924)/1000</f>
        <v>53.787539220080681</v>
      </c>
      <c r="Q21" s="3"/>
      <c r="R21" s="4">
        <v>0.2558139534883721</v>
      </c>
      <c r="T21">
        <v>62.5</v>
      </c>
      <c r="U21">
        <v>92.5</v>
      </c>
      <c r="V21">
        <v>20</v>
      </c>
      <c r="W21">
        <v>55</v>
      </c>
      <c r="X21">
        <v>2</v>
      </c>
      <c r="Y21">
        <v>35000</v>
      </c>
      <c r="Z21">
        <v>8760</v>
      </c>
      <c r="AA21">
        <v>3</v>
      </c>
      <c r="AB21">
        <v>35</v>
      </c>
      <c r="AC21">
        <v>0.8</v>
      </c>
      <c r="AD21">
        <v>8.9</v>
      </c>
      <c r="AE21" t="s">
        <v>38</v>
      </c>
      <c r="AF21">
        <v>5</v>
      </c>
      <c r="AG21">
        <v>35</v>
      </c>
    </row>
    <row r="22" spans="1:33" x14ac:dyDescent="0.2">
      <c r="A22" t="s">
        <v>45</v>
      </c>
      <c r="B22" t="s">
        <v>67</v>
      </c>
      <c r="C22" t="s">
        <v>43</v>
      </c>
      <c r="F22">
        <v>50</v>
      </c>
      <c r="H22" t="s">
        <v>36</v>
      </c>
      <c r="I22" s="2"/>
      <c r="O22">
        <v>4.5</v>
      </c>
      <c r="P22" s="3">
        <f>((1000*O22)/0.08924)/1000</f>
        <v>50.425818018825638</v>
      </c>
      <c r="Q22" s="3"/>
      <c r="R22" s="4"/>
      <c r="T22">
        <v>66.7</v>
      </c>
      <c r="AB22">
        <v>30</v>
      </c>
      <c r="AC22">
        <v>0.9</v>
      </c>
      <c r="AD22">
        <v>10</v>
      </c>
    </row>
    <row r="23" spans="1:33" x14ac:dyDescent="0.2">
      <c r="A23" t="s">
        <v>68</v>
      </c>
      <c r="B23" t="s">
        <v>69</v>
      </c>
      <c r="C23" t="s">
        <v>35</v>
      </c>
      <c r="D23">
        <v>10</v>
      </c>
      <c r="E23">
        <v>50</v>
      </c>
      <c r="F23">
        <v>60</v>
      </c>
      <c r="G23">
        <v>400</v>
      </c>
      <c r="H23" t="s">
        <v>52</v>
      </c>
      <c r="I23" s="2">
        <v>0.11666666666666667</v>
      </c>
      <c r="J23">
        <v>15</v>
      </c>
      <c r="K23" t="s">
        <v>37</v>
      </c>
      <c r="L23">
        <v>8650</v>
      </c>
      <c r="M23">
        <v>-40</v>
      </c>
      <c r="N23">
        <v>35</v>
      </c>
      <c r="O23">
        <v>4.8</v>
      </c>
      <c r="P23" s="3">
        <f>((1000*O23)/0.08924)/1000</f>
        <v>53.787539220080681</v>
      </c>
      <c r="Q23" s="3"/>
      <c r="R23" s="4">
        <v>0.16666666666666666</v>
      </c>
      <c r="S23">
        <v>62</v>
      </c>
      <c r="T23">
        <v>62.5</v>
      </c>
      <c r="V23">
        <v>25</v>
      </c>
      <c r="W23">
        <v>75</v>
      </c>
      <c r="X23">
        <v>0.1</v>
      </c>
      <c r="Y23">
        <v>80000</v>
      </c>
      <c r="Z23">
        <v>8600</v>
      </c>
      <c r="AA23">
        <v>3.8</v>
      </c>
      <c r="AB23">
        <v>40</v>
      </c>
      <c r="AC23">
        <v>0.89</v>
      </c>
      <c r="AD23">
        <v>9.9</v>
      </c>
      <c r="AE23" t="s">
        <v>37</v>
      </c>
      <c r="AF23">
        <v>5</v>
      </c>
      <c r="AG23">
        <v>40</v>
      </c>
    </row>
    <row r="24" spans="1:33" x14ac:dyDescent="0.2">
      <c r="A24" t="s">
        <v>45</v>
      </c>
      <c r="B24" t="s">
        <v>70</v>
      </c>
      <c r="C24" t="s">
        <v>43</v>
      </c>
      <c r="D24">
        <v>18</v>
      </c>
      <c r="F24">
        <v>60</v>
      </c>
      <c r="I24" s="2"/>
      <c r="R24" s="4"/>
      <c r="AB24">
        <v>8</v>
      </c>
      <c r="AC24">
        <v>0.9</v>
      </c>
      <c r="AD24">
        <v>10</v>
      </c>
      <c r="AE24" t="s">
        <v>38</v>
      </c>
    </row>
    <row r="25" spans="1:33" x14ac:dyDescent="0.2">
      <c r="A25" t="s">
        <v>50</v>
      </c>
      <c r="B25" t="s">
        <v>71</v>
      </c>
      <c r="C25" t="s">
        <v>43</v>
      </c>
      <c r="D25">
        <v>1</v>
      </c>
      <c r="E25">
        <v>86</v>
      </c>
      <c r="F25">
        <v>86</v>
      </c>
      <c r="G25">
        <v>400</v>
      </c>
      <c r="H25" t="s">
        <v>52</v>
      </c>
      <c r="I25" s="2">
        <v>9.3023255813953487E-2</v>
      </c>
      <c r="J25">
        <v>3</v>
      </c>
      <c r="K25" t="s">
        <v>38</v>
      </c>
      <c r="L25">
        <v>8700</v>
      </c>
      <c r="M25">
        <v>5</v>
      </c>
      <c r="N25">
        <v>45</v>
      </c>
      <c r="O25">
        <v>4.8</v>
      </c>
      <c r="P25" s="3">
        <f>((1000*O25)/0.08924)/1000</f>
        <v>53.787539220080681</v>
      </c>
      <c r="Q25" s="3"/>
      <c r="R25" s="4">
        <v>0.2558139534883721</v>
      </c>
      <c r="T25">
        <v>62.5</v>
      </c>
      <c r="U25">
        <v>92.5</v>
      </c>
      <c r="V25">
        <v>20</v>
      </c>
      <c r="W25">
        <v>55</v>
      </c>
      <c r="X25">
        <v>2</v>
      </c>
      <c r="Y25">
        <v>35000</v>
      </c>
      <c r="Z25">
        <v>8760</v>
      </c>
      <c r="AA25">
        <v>3</v>
      </c>
      <c r="AB25">
        <v>35</v>
      </c>
      <c r="AC25">
        <v>1.6</v>
      </c>
      <c r="AD25">
        <v>17.8</v>
      </c>
      <c r="AE25" t="s">
        <v>38</v>
      </c>
      <c r="AF25">
        <v>5</v>
      </c>
      <c r="AG25">
        <v>35</v>
      </c>
    </row>
    <row r="26" spans="1:33" x14ac:dyDescent="0.2">
      <c r="A26" t="s">
        <v>50</v>
      </c>
      <c r="B26" t="s">
        <v>72</v>
      </c>
      <c r="C26" t="s">
        <v>43</v>
      </c>
      <c r="D26">
        <v>1</v>
      </c>
      <c r="E26">
        <v>86</v>
      </c>
      <c r="F26">
        <v>86</v>
      </c>
      <c r="G26">
        <v>400</v>
      </c>
      <c r="H26" t="s">
        <v>52</v>
      </c>
      <c r="I26" s="2">
        <v>9.3023255813953487E-2</v>
      </c>
      <c r="J26">
        <v>3</v>
      </c>
      <c r="K26" t="s">
        <v>38</v>
      </c>
      <c r="L26">
        <v>8700</v>
      </c>
      <c r="M26">
        <v>-25</v>
      </c>
      <c r="N26">
        <v>40</v>
      </c>
      <c r="O26">
        <v>4.8</v>
      </c>
      <c r="P26" s="3">
        <f>((1000*O26)/0.08924)/1000</f>
        <v>53.787539220080681</v>
      </c>
      <c r="Q26" s="3"/>
      <c r="R26" s="4">
        <v>0.2558139534883721</v>
      </c>
      <c r="T26">
        <v>62.5</v>
      </c>
      <c r="U26">
        <v>92.5</v>
      </c>
      <c r="V26">
        <v>20</v>
      </c>
      <c r="W26">
        <v>55</v>
      </c>
      <c r="X26">
        <v>2</v>
      </c>
      <c r="Y26">
        <v>35000</v>
      </c>
      <c r="Z26">
        <v>8760</v>
      </c>
      <c r="AA26">
        <v>3</v>
      </c>
      <c r="AB26">
        <v>35</v>
      </c>
      <c r="AC26">
        <v>1.6</v>
      </c>
      <c r="AD26">
        <v>17.8</v>
      </c>
      <c r="AE26" t="s">
        <v>38</v>
      </c>
      <c r="AF26">
        <v>5</v>
      </c>
      <c r="AG26">
        <v>35</v>
      </c>
    </row>
    <row r="27" spans="1:33" x14ac:dyDescent="0.2">
      <c r="A27" t="s">
        <v>45</v>
      </c>
      <c r="B27" t="s">
        <v>73</v>
      </c>
      <c r="C27" t="s">
        <v>43</v>
      </c>
      <c r="F27">
        <v>100</v>
      </c>
      <c r="H27" t="s">
        <v>36</v>
      </c>
      <c r="I27" s="2"/>
      <c r="O27">
        <v>4.5</v>
      </c>
      <c r="P27" s="3">
        <f>((1000*O27)/0.08924)/1000</f>
        <v>50.425818018825638</v>
      </c>
      <c r="Q27" s="3"/>
      <c r="R27" s="4"/>
      <c r="T27">
        <v>66.7</v>
      </c>
      <c r="AB27">
        <v>30</v>
      </c>
      <c r="AC27">
        <v>1.8</v>
      </c>
      <c r="AD27">
        <v>20</v>
      </c>
    </row>
    <row r="28" spans="1:33" x14ac:dyDescent="0.2">
      <c r="A28" t="s">
        <v>39</v>
      </c>
      <c r="B28" t="s">
        <v>74</v>
      </c>
      <c r="C28" t="s">
        <v>35</v>
      </c>
      <c r="F28">
        <v>100</v>
      </c>
      <c r="I28" s="2"/>
      <c r="O28">
        <v>5</v>
      </c>
      <c r="P28" s="3">
        <f>((1000*O28)/0.08924)/1000</f>
        <v>56.028686687584042</v>
      </c>
      <c r="Q28" s="3"/>
      <c r="R28" s="4"/>
      <c r="T28">
        <v>60</v>
      </c>
      <c r="V28">
        <v>20</v>
      </c>
      <c r="W28">
        <v>80</v>
      </c>
      <c r="X28">
        <v>0.1</v>
      </c>
      <c r="Y28">
        <v>40000</v>
      </c>
      <c r="AB28">
        <v>40</v>
      </c>
      <c r="AC28">
        <v>1.79</v>
      </c>
      <c r="AD28">
        <v>19.899999999999999</v>
      </c>
    </row>
    <row r="29" spans="1:33" x14ac:dyDescent="0.2">
      <c r="A29" t="s">
        <v>75</v>
      </c>
      <c r="B29" t="s">
        <v>76</v>
      </c>
      <c r="C29" t="s">
        <v>35</v>
      </c>
      <c r="D29">
        <v>12</v>
      </c>
      <c r="E29">
        <v>100</v>
      </c>
      <c r="F29">
        <v>105</v>
      </c>
      <c r="G29">
        <v>400</v>
      </c>
      <c r="H29" t="s">
        <v>44</v>
      </c>
      <c r="I29" s="2">
        <v>6.6666666666666666E-2</v>
      </c>
      <c r="J29">
        <v>40</v>
      </c>
      <c r="K29" t="s">
        <v>38</v>
      </c>
      <c r="L29">
        <v>8600</v>
      </c>
      <c r="M29">
        <v>5</v>
      </c>
      <c r="N29">
        <v>45</v>
      </c>
      <c r="R29" s="4"/>
      <c r="AB29">
        <v>30</v>
      </c>
      <c r="AC29">
        <v>1.75</v>
      </c>
      <c r="AD29">
        <v>19.399999999999999</v>
      </c>
      <c r="AE29" t="s">
        <v>38</v>
      </c>
    </row>
    <row r="30" spans="1:33" x14ac:dyDescent="0.2">
      <c r="A30" t="s">
        <v>61</v>
      </c>
      <c r="B30" t="s">
        <v>77</v>
      </c>
      <c r="C30" t="s">
        <v>35</v>
      </c>
      <c r="D30">
        <v>10</v>
      </c>
      <c r="E30">
        <v>100</v>
      </c>
      <c r="F30">
        <v>110</v>
      </c>
      <c r="G30">
        <v>400</v>
      </c>
      <c r="H30" t="s">
        <v>44</v>
      </c>
      <c r="I30" s="2">
        <v>0.13636363636363635</v>
      </c>
      <c r="J30">
        <v>1</v>
      </c>
      <c r="K30" t="s">
        <v>37</v>
      </c>
      <c r="L30">
        <v>8410</v>
      </c>
      <c r="M30">
        <v>-20</v>
      </c>
      <c r="N30">
        <v>40</v>
      </c>
      <c r="O30">
        <v>4.67</v>
      </c>
      <c r="P30" s="3">
        <f t="shared" ref="P30:P37" si="0">((1000*O30)/0.08924)/1000</f>
        <v>52.330793366203501</v>
      </c>
      <c r="Q30" s="3"/>
      <c r="R30" s="4"/>
      <c r="T30">
        <v>64.2</v>
      </c>
      <c r="V30">
        <v>5</v>
      </c>
      <c r="W30">
        <v>70</v>
      </c>
      <c r="X30">
        <v>1</v>
      </c>
      <c r="Y30">
        <v>80000</v>
      </c>
      <c r="AA30">
        <v>3.5</v>
      </c>
      <c r="AB30">
        <v>40</v>
      </c>
      <c r="AC30">
        <v>1.8</v>
      </c>
      <c r="AD30">
        <v>20</v>
      </c>
      <c r="AE30" t="s">
        <v>37</v>
      </c>
    </row>
    <row r="31" spans="1:33" x14ac:dyDescent="0.2">
      <c r="A31" t="s">
        <v>78</v>
      </c>
      <c r="B31" t="s">
        <v>79</v>
      </c>
      <c r="C31" t="s">
        <v>43</v>
      </c>
      <c r="D31">
        <v>46</v>
      </c>
      <c r="F31">
        <v>115</v>
      </c>
      <c r="H31" t="s">
        <v>44</v>
      </c>
      <c r="I31" s="2">
        <v>0.46956521739130436</v>
      </c>
      <c r="K31" t="s">
        <v>37</v>
      </c>
      <c r="M31">
        <v>-20</v>
      </c>
      <c r="N31">
        <v>40</v>
      </c>
      <c r="O31">
        <v>4.9000000000000004</v>
      </c>
      <c r="P31" s="3">
        <f t="shared" si="0"/>
        <v>54.908112953832365</v>
      </c>
      <c r="Q31" s="3"/>
      <c r="R31" s="4"/>
      <c r="AA31">
        <v>4.8</v>
      </c>
      <c r="AB31">
        <v>10</v>
      </c>
      <c r="AC31">
        <v>0.88</v>
      </c>
      <c r="AD31">
        <v>9.6999999999999993</v>
      </c>
      <c r="AE31" t="s">
        <v>37</v>
      </c>
    </row>
    <row r="32" spans="1:33" x14ac:dyDescent="0.2">
      <c r="A32" t="s">
        <v>68</v>
      </c>
      <c r="B32" t="s">
        <v>80</v>
      </c>
      <c r="C32" t="s">
        <v>35</v>
      </c>
      <c r="D32">
        <v>20</v>
      </c>
      <c r="E32">
        <v>100</v>
      </c>
      <c r="F32">
        <v>120</v>
      </c>
      <c r="G32">
        <v>400</v>
      </c>
      <c r="H32" t="s">
        <v>52</v>
      </c>
      <c r="I32" s="2">
        <v>5.8333333333333334E-2</v>
      </c>
      <c r="J32">
        <v>15</v>
      </c>
      <c r="K32" t="s">
        <v>37</v>
      </c>
      <c r="L32">
        <v>8650</v>
      </c>
      <c r="M32">
        <v>-40</v>
      </c>
      <c r="N32">
        <v>35</v>
      </c>
      <c r="O32">
        <v>4.8</v>
      </c>
      <c r="P32" s="3">
        <f t="shared" si="0"/>
        <v>53.787539220080681</v>
      </c>
      <c r="Q32" s="3"/>
      <c r="R32" s="4">
        <v>0.16666666666666666</v>
      </c>
      <c r="S32">
        <v>62</v>
      </c>
      <c r="T32">
        <v>62.5</v>
      </c>
      <c r="V32">
        <v>25</v>
      </c>
      <c r="W32">
        <v>75</v>
      </c>
      <c r="X32">
        <v>0.1</v>
      </c>
      <c r="Y32">
        <v>80000</v>
      </c>
      <c r="Z32">
        <v>8600</v>
      </c>
      <c r="AA32">
        <v>3.8</v>
      </c>
      <c r="AB32">
        <v>40</v>
      </c>
      <c r="AC32">
        <v>1.78</v>
      </c>
      <c r="AD32">
        <v>19.8</v>
      </c>
      <c r="AE32" t="s">
        <v>37</v>
      </c>
      <c r="AF32">
        <v>5</v>
      </c>
      <c r="AG32">
        <v>40</v>
      </c>
    </row>
    <row r="33" spans="1:33" x14ac:dyDescent="0.2">
      <c r="A33" t="s">
        <v>33</v>
      </c>
      <c r="B33" t="s">
        <v>81</v>
      </c>
      <c r="C33" t="s">
        <v>35</v>
      </c>
      <c r="D33">
        <v>21</v>
      </c>
      <c r="E33">
        <v>100</v>
      </c>
      <c r="F33">
        <v>120</v>
      </c>
      <c r="G33">
        <v>300</v>
      </c>
      <c r="H33" t="s">
        <v>36</v>
      </c>
      <c r="I33" s="2"/>
      <c r="J33">
        <v>10</v>
      </c>
      <c r="K33" t="s">
        <v>37</v>
      </c>
      <c r="O33">
        <v>4.83</v>
      </c>
      <c r="P33" s="3">
        <f t="shared" si="0"/>
        <v>54.123711340206185</v>
      </c>
      <c r="Q33" s="3"/>
      <c r="R33" s="4"/>
      <c r="T33">
        <v>62.1</v>
      </c>
      <c r="V33">
        <v>5</v>
      </c>
      <c r="W33">
        <v>80</v>
      </c>
      <c r="X33">
        <v>0.1</v>
      </c>
      <c r="Y33">
        <v>80000</v>
      </c>
      <c r="AA33">
        <v>5.5</v>
      </c>
      <c r="AB33">
        <v>40</v>
      </c>
      <c r="AC33">
        <v>1.9</v>
      </c>
      <c r="AD33">
        <v>21.1</v>
      </c>
      <c r="AE33" t="s">
        <v>38</v>
      </c>
    </row>
    <row r="34" spans="1:33" x14ac:dyDescent="0.2">
      <c r="A34" t="s">
        <v>78</v>
      </c>
      <c r="B34" t="s">
        <v>82</v>
      </c>
      <c r="C34" t="s">
        <v>43</v>
      </c>
      <c r="D34">
        <v>62</v>
      </c>
      <c r="F34">
        <v>155</v>
      </c>
      <c r="H34" t="s">
        <v>44</v>
      </c>
      <c r="I34" s="2">
        <v>0.34838709677419355</v>
      </c>
      <c r="K34" t="s">
        <v>37</v>
      </c>
      <c r="M34">
        <v>-20</v>
      </c>
      <c r="N34">
        <v>40</v>
      </c>
      <c r="O34">
        <v>4.9000000000000004</v>
      </c>
      <c r="P34" s="3">
        <f t="shared" si="0"/>
        <v>54.908112953832365</v>
      </c>
      <c r="Q34" s="3"/>
      <c r="R34" s="4"/>
      <c r="AA34">
        <v>4.8</v>
      </c>
      <c r="AB34">
        <v>10</v>
      </c>
      <c r="AC34">
        <v>1.33</v>
      </c>
      <c r="AD34">
        <v>14.8</v>
      </c>
      <c r="AE34" t="s">
        <v>37</v>
      </c>
    </row>
    <row r="35" spans="1:33" x14ac:dyDescent="0.2">
      <c r="A35" t="s">
        <v>50</v>
      </c>
      <c r="B35" t="s">
        <v>83</v>
      </c>
      <c r="C35" t="s">
        <v>43</v>
      </c>
      <c r="D35">
        <v>1</v>
      </c>
      <c r="E35">
        <v>173</v>
      </c>
      <c r="F35">
        <v>173</v>
      </c>
      <c r="G35">
        <v>400</v>
      </c>
      <c r="H35" t="s">
        <v>52</v>
      </c>
      <c r="I35" s="2">
        <v>9.2485549132947972E-2</v>
      </c>
      <c r="J35">
        <v>3</v>
      </c>
      <c r="K35" t="s">
        <v>38</v>
      </c>
      <c r="L35">
        <v>8700</v>
      </c>
      <c r="M35">
        <v>5</v>
      </c>
      <c r="N35">
        <v>45</v>
      </c>
      <c r="O35">
        <v>4.8</v>
      </c>
      <c r="P35" s="3">
        <f t="shared" si="0"/>
        <v>53.787539220080681</v>
      </c>
      <c r="Q35" s="3"/>
      <c r="R35" s="4">
        <v>0.24855491329479767</v>
      </c>
      <c r="T35">
        <v>62.5</v>
      </c>
      <c r="U35">
        <v>92.5</v>
      </c>
      <c r="V35">
        <v>20</v>
      </c>
      <c r="W35">
        <v>55</v>
      </c>
      <c r="X35">
        <v>2</v>
      </c>
      <c r="Y35">
        <v>35000</v>
      </c>
      <c r="Z35">
        <v>8760</v>
      </c>
      <c r="AA35">
        <v>3</v>
      </c>
      <c r="AB35">
        <v>35</v>
      </c>
      <c r="AC35">
        <v>3.2</v>
      </c>
      <c r="AD35">
        <v>35.6</v>
      </c>
      <c r="AE35" t="s">
        <v>38</v>
      </c>
      <c r="AF35">
        <v>5</v>
      </c>
      <c r="AG35">
        <v>35</v>
      </c>
    </row>
    <row r="36" spans="1:33" x14ac:dyDescent="0.2">
      <c r="A36" t="s">
        <v>50</v>
      </c>
      <c r="B36" t="s">
        <v>84</v>
      </c>
      <c r="C36" t="s">
        <v>43</v>
      </c>
      <c r="D36">
        <v>1</v>
      </c>
      <c r="E36">
        <v>173</v>
      </c>
      <c r="F36">
        <v>173</v>
      </c>
      <c r="G36">
        <v>400</v>
      </c>
      <c r="H36" t="s">
        <v>52</v>
      </c>
      <c r="I36" s="2">
        <v>9.2485549132947972E-2</v>
      </c>
      <c r="J36">
        <v>3</v>
      </c>
      <c r="K36" t="s">
        <v>38</v>
      </c>
      <c r="L36">
        <v>8700</v>
      </c>
      <c r="M36">
        <v>-25</v>
      </c>
      <c r="N36">
        <v>40</v>
      </c>
      <c r="O36">
        <v>4.8</v>
      </c>
      <c r="P36" s="3">
        <f t="shared" si="0"/>
        <v>53.787539220080681</v>
      </c>
      <c r="Q36" s="3"/>
      <c r="R36" s="4">
        <v>0.24855491329479767</v>
      </c>
      <c r="T36">
        <v>62.5</v>
      </c>
      <c r="U36">
        <v>92.5</v>
      </c>
      <c r="V36">
        <v>20</v>
      </c>
      <c r="W36">
        <v>55</v>
      </c>
      <c r="X36">
        <v>2</v>
      </c>
      <c r="Y36">
        <v>35000</v>
      </c>
      <c r="Z36">
        <v>8760</v>
      </c>
      <c r="AA36">
        <v>3</v>
      </c>
      <c r="AB36">
        <v>35</v>
      </c>
      <c r="AC36">
        <v>3.2</v>
      </c>
      <c r="AD36">
        <v>35.6</v>
      </c>
      <c r="AE36" t="s">
        <v>38</v>
      </c>
      <c r="AF36">
        <v>5</v>
      </c>
      <c r="AG36">
        <v>35</v>
      </c>
    </row>
    <row r="37" spans="1:33" x14ac:dyDescent="0.2">
      <c r="A37" t="s">
        <v>68</v>
      </c>
      <c r="B37" t="s">
        <v>85</v>
      </c>
      <c r="C37" t="s">
        <v>35</v>
      </c>
      <c r="D37">
        <v>30</v>
      </c>
      <c r="E37">
        <v>150</v>
      </c>
      <c r="F37">
        <v>180</v>
      </c>
      <c r="G37">
        <v>400</v>
      </c>
      <c r="H37" t="s">
        <v>52</v>
      </c>
      <c r="I37" s="2">
        <v>0.15555555555555556</v>
      </c>
      <c r="J37">
        <v>15</v>
      </c>
      <c r="K37" t="s">
        <v>37</v>
      </c>
      <c r="L37">
        <v>8650</v>
      </c>
      <c r="M37">
        <v>-40</v>
      </c>
      <c r="N37">
        <v>35</v>
      </c>
      <c r="O37">
        <v>4.8</v>
      </c>
      <c r="P37" s="3">
        <f t="shared" si="0"/>
        <v>53.787539220080681</v>
      </c>
      <c r="Q37" s="3"/>
      <c r="R37" s="4">
        <v>0.16666666666666666</v>
      </c>
      <c r="S37">
        <v>62</v>
      </c>
      <c r="T37">
        <v>62.5</v>
      </c>
      <c r="V37">
        <v>25</v>
      </c>
      <c r="W37">
        <v>75</v>
      </c>
      <c r="X37">
        <v>0.1</v>
      </c>
      <c r="Y37">
        <v>80000</v>
      </c>
      <c r="Z37">
        <v>8600</v>
      </c>
      <c r="AA37">
        <v>3.8</v>
      </c>
      <c r="AB37">
        <v>40</v>
      </c>
      <c r="AC37">
        <v>2.67</v>
      </c>
      <c r="AD37">
        <v>29.7</v>
      </c>
      <c r="AE37" t="s">
        <v>37</v>
      </c>
      <c r="AF37">
        <v>5</v>
      </c>
      <c r="AG37">
        <v>40</v>
      </c>
    </row>
    <row r="38" spans="1:33" x14ac:dyDescent="0.2">
      <c r="A38" t="s">
        <v>75</v>
      </c>
      <c r="B38" t="s">
        <v>86</v>
      </c>
      <c r="C38" t="s">
        <v>35</v>
      </c>
      <c r="D38">
        <v>24</v>
      </c>
      <c r="E38">
        <v>200</v>
      </c>
      <c r="F38">
        <v>210</v>
      </c>
      <c r="G38">
        <v>400</v>
      </c>
      <c r="H38" t="s">
        <v>44</v>
      </c>
      <c r="I38" s="2">
        <v>6.6666666666666666E-2</v>
      </c>
      <c r="J38">
        <v>40</v>
      </c>
      <c r="K38" t="s">
        <v>38</v>
      </c>
      <c r="L38">
        <v>8600</v>
      </c>
      <c r="M38">
        <v>5</v>
      </c>
      <c r="N38">
        <v>45</v>
      </c>
      <c r="R38" s="4"/>
      <c r="AB38">
        <v>30</v>
      </c>
      <c r="AC38">
        <v>3.5</v>
      </c>
      <c r="AD38">
        <v>38.9</v>
      </c>
      <c r="AE38" t="s">
        <v>38</v>
      </c>
    </row>
    <row r="39" spans="1:33" x14ac:dyDescent="0.2">
      <c r="A39" t="s">
        <v>68</v>
      </c>
      <c r="B39" t="s">
        <v>87</v>
      </c>
      <c r="C39" t="s">
        <v>35</v>
      </c>
      <c r="D39">
        <v>20</v>
      </c>
      <c r="E39">
        <v>200</v>
      </c>
      <c r="F39">
        <v>240</v>
      </c>
      <c r="G39">
        <v>400</v>
      </c>
      <c r="H39" t="s">
        <v>52</v>
      </c>
      <c r="I39" s="2">
        <v>5.8333333333333334E-2</v>
      </c>
      <c r="J39">
        <v>15</v>
      </c>
      <c r="K39" t="s">
        <v>38</v>
      </c>
      <c r="L39">
        <v>8650</v>
      </c>
      <c r="M39">
        <v>-40</v>
      </c>
      <c r="N39">
        <v>35</v>
      </c>
      <c r="O39">
        <v>4.8</v>
      </c>
      <c r="P39" s="3">
        <f>((1000*O39)/0.08924)/1000</f>
        <v>53.787539220080681</v>
      </c>
      <c r="Q39" s="3"/>
      <c r="R39" s="4">
        <v>0.16666666666666666</v>
      </c>
      <c r="S39">
        <v>62</v>
      </c>
      <c r="T39">
        <v>62.5</v>
      </c>
      <c r="V39">
        <v>25</v>
      </c>
      <c r="W39">
        <v>75</v>
      </c>
      <c r="X39">
        <v>0.1</v>
      </c>
      <c r="Y39">
        <v>80000</v>
      </c>
      <c r="Z39">
        <v>8600</v>
      </c>
      <c r="AA39">
        <v>3.8</v>
      </c>
      <c r="AB39">
        <v>40</v>
      </c>
      <c r="AC39">
        <v>3.56</v>
      </c>
      <c r="AD39">
        <v>39.6</v>
      </c>
      <c r="AE39" t="s">
        <v>37</v>
      </c>
      <c r="AF39">
        <v>5</v>
      </c>
      <c r="AG39">
        <v>40</v>
      </c>
    </row>
    <row r="40" spans="1:33" x14ac:dyDescent="0.2">
      <c r="A40" t="s">
        <v>88</v>
      </c>
      <c r="B40" t="s">
        <v>89</v>
      </c>
      <c r="C40" t="s">
        <v>43</v>
      </c>
      <c r="D40">
        <v>110</v>
      </c>
      <c r="F40">
        <v>275</v>
      </c>
      <c r="H40" t="s">
        <v>44</v>
      </c>
      <c r="I40" s="2">
        <v>0.19636363636363635</v>
      </c>
      <c r="K40" t="s">
        <v>37</v>
      </c>
      <c r="M40">
        <v>-20</v>
      </c>
      <c r="N40">
        <v>40</v>
      </c>
      <c r="R40" s="4"/>
      <c r="AA40">
        <v>4.8</v>
      </c>
      <c r="AB40">
        <v>10</v>
      </c>
      <c r="AC40">
        <v>2.67</v>
      </c>
      <c r="AD40">
        <v>29.6</v>
      </c>
      <c r="AE40" t="s">
        <v>37</v>
      </c>
    </row>
    <row r="41" spans="1:33" x14ac:dyDescent="0.2">
      <c r="A41" t="s">
        <v>90</v>
      </c>
      <c r="B41" t="s">
        <v>91</v>
      </c>
      <c r="C41" t="s">
        <v>35</v>
      </c>
      <c r="D41">
        <v>40</v>
      </c>
      <c r="E41">
        <v>225</v>
      </c>
      <c r="F41">
        <v>330</v>
      </c>
      <c r="G41">
        <v>400</v>
      </c>
      <c r="H41" t="s">
        <v>44</v>
      </c>
      <c r="I41" s="2">
        <v>4.2424242424242427E-2</v>
      </c>
      <c r="J41">
        <v>30</v>
      </c>
      <c r="K41" t="s">
        <v>37</v>
      </c>
      <c r="L41">
        <v>8322</v>
      </c>
      <c r="M41">
        <v>-15</v>
      </c>
      <c r="N41">
        <v>30</v>
      </c>
      <c r="R41" s="4"/>
      <c r="X41">
        <v>0.1</v>
      </c>
      <c r="AA41">
        <v>5</v>
      </c>
      <c r="AB41">
        <v>30</v>
      </c>
      <c r="AC41">
        <v>4.2300000000000004</v>
      </c>
      <c r="AD41">
        <v>47</v>
      </c>
      <c r="AE41" t="s">
        <v>37</v>
      </c>
    </row>
    <row r="42" spans="1:33" x14ac:dyDescent="0.2">
      <c r="A42" t="s">
        <v>68</v>
      </c>
      <c r="B42" t="s">
        <v>92</v>
      </c>
      <c r="C42" t="s">
        <v>35</v>
      </c>
      <c r="D42">
        <v>30</v>
      </c>
      <c r="E42">
        <v>300</v>
      </c>
      <c r="F42">
        <v>360</v>
      </c>
      <c r="G42">
        <v>400</v>
      </c>
      <c r="H42" t="s">
        <v>52</v>
      </c>
      <c r="I42" s="2">
        <v>3.888888888888889E-2</v>
      </c>
      <c r="J42">
        <v>15</v>
      </c>
      <c r="K42" t="s">
        <v>37</v>
      </c>
      <c r="L42">
        <v>8650</v>
      </c>
      <c r="M42">
        <v>-40</v>
      </c>
      <c r="N42">
        <v>35</v>
      </c>
      <c r="O42">
        <v>4.8</v>
      </c>
      <c r="P42" s="3">
        <f>((1000*O42)/0.08924)/1000</f>
        <v>53.787539220080681</v>
      </c>
      <c r="Q42" s="3"/>
      <c r="R42" s="4">
        <v>0.16666666666666666</v>
      </c>
      <c r="S42">
        <v>62</v>
      </c>
      <c r="T42">
        <v>62.5</v>
      </c>
      <c r="V42">
        <v>25</v>
      </c>
      <c r="W42">
        <v>75</v>
      </c>
      <c r="X42">
        <v>0.1</v>
      </c>
      <c r="Y42">
        <v>80000</v>
      </c>
      <c r="Z42">
        <v>8600</v>
      </c>
      <c r="AA42">
        <v>3.8</v>
      </c>
      <c r="AB42">
        <v>40</v>
      </c>
      <c r="AC42">
        <v>5.34</v>
      </c>
      <c r="AD42">
        <v>59.3</v>
      </c>
      <c r="AE42" t="s">
        <v>37</v>
      </c>
      <c r="AF42">
        <v>5</v>
      </c>
      <c r="AG42">
        <v>40</v>
      </c>
    </row>
    <row r="43" spans="1:33" x14ac:dyDescent="0.2">
      <c r="A43" t="s">
        <v>75</v>
      </c>
      <c r="B43" t="s">
        <v>93</v>
      </c>
      <c r="C43" t="s">
        <v>35</v>
      </c>
      <c r="D43">
        <v>48</v>
      </c>
      <c r="E43">
        <v>400</v>
      </c>
      <c r="F43">
        <v>420</v>
      </c>
      <c r="G43">
        <v>400</v>
      </c>
      <c r="H43" t="s">
        <v>44</v>
      </c>
      <c r="I43" s="2">
        <v>6.4285714285714279E-2</v>
      </c>
      <c r="J43">
        <v>40</v>
      </c>
      <c r="K43" t="s">
        <v>38</v>
      </c>
      <c r="L43">
        <v>8600</v>
      </c>
      <c r="M43">
        <v>5</v>
      </c>
      <c r="N43">
        <v>45</v>
      </c>
      <c r="R43" s="4"/>
      <c r="AB43">
        <v>30</v>
      </c>
      <c r="AC43">
        <v>7</v>
      </c>
      <c r="AD43">
        <v>77.8</v>
      </c>
      <c r="AE43" t="s">
        <v>38</v>
      </c>
    </row>
    <row r="44" spans="1:33" x14ac:dyDescent="0.2">
      <c r="A44" t="s">
        <v>45</v>
      </c>
      <c r="B44" t="s">
        <v>94</v>
      </c>
      <c r="C44" t="s">
        <v>43</v>
      </c>
      <c r="F44">
        <v>500</v>
      </c>
      <c r="H44" t="s">
        <v>36</v>
      </c>
      <c r="I44" s="2"/>
      <c r="O44">
        <v>4.5</v>
      </c>
      <c r="P44" s="3">
        <f>((1000*O44)/0.08924)/1000</f>
        <v>50.425818018825638</v>
      </c>
      <c r="Q44" s="3"/>
      <c r="R44" s="4"/>
      <c r="T44">
        <v>66.7</v>
      </c>
      <c r="AB44">
        <v>30</v>
      </c>
      <c r="AC44">
        <v>9</v>
      </c>
      <c r="AD44">
        <v>100</v>
      </c>
    </row>
    <row r="45" spans="1:33" x14ac:dyDescent="0.2">
      <c r="A45" t="s">
        <v>50</v>
      </c>
      <c r="B45" t="s">
        <v>95</v>
      </c>
      <c r="C45" t="s">
        <v>43</v>
      </c>
      <c r="D45">
        <v>15</v>
      </c>
      <c r="E45">
        <v>504</v>
      </c>
      <c r="F45">
        <v>504</v>
      </c>
      <c r="G45">
        <v>400</v>
      </c>
      <c r="H45" t="s">
        <v>44</v>
      </c>
      <c r="I45" s="2"/>
      <c r="K45" t="s">
        <v>37</v>
      </c>
      <c r="M45">
        <v>-15</v>
      </c>
      <c r="N45">
        <v>45</v>
      </c>
      <c r="O45">
        <v>4.8</v>
      </c>
      <c r="P45" s="3">
        <f>((1000*O45)/0.08924)/1000</f>
        <v>53.787539220080681</v>
      </c>
      <c r="Q45" s="3"/>
      <c r="R45" s="4">
        <v>0.32738095238095238</v>
      </c>
      <c r="T45">
        <v>62.5</v>
      </c>
      <c r="V45">
        <v>20</v>
      </c>
      <c r="W45">
        <v>55</v>
      </c>
      <c r="X45">
        <v>5</v>
      </c>
      <c r="Y45">
        <v>35000</v>
      </c>
      <c r="AA45">
        <v>3</v>
      </c>
      <c r="AB45">
        <v>35</v>
      </c>
      <c r="AC45">
        <v>9.3000000000000007</v>
      </c>
      <c r="AD45">
        <v>103.3</v>
      </c>
      <c r="AE45" t="s">
        <v>38</v>
      </c>
      <c r="AF45">
        <v>5</v>
      </c>
      <c r="AG45">
        <v>35</v>
      </c>
    </row>
    <row r="46" spans="1:33" x14ac:dyDescent="0.2">
      <c r="A46" t="s">
        <v>68</v>
      </c>
      <c r="B46" t="s">
        <v>96</v>
      </c>
      <c r="C46" t="s">
        <v>35</v>
      </c>
      <c r="D46">
        <v>45</v>
      </c>
      <c r="E46">
        <v>450</v>
      </c>
      <c r="F46">
        <v>540</v>
      </c>
      <c r="G46">
        <v>400</v>
      </c>
      <c r="H46" t="s">
        <v>52</v>
      </c>
      <c r="I46" s="2">
        <v>2.5925925925925925E-2</v>
      </c>
      <c r="J46">
        <v>15</v>
      </c>
      <c r="K46" t="s">
        <v>37</v>
      </c>
      <c r="L46">
        <v>8650</v>
      </c>
      <c r="M46">
        <v>-40</v>
      </c>
      <c r="N46">
        <v>35</v>
      </c>
      <c r="O46">
        <v>4.8</v>
      </c>
      <c r="P46" s="3">
        <f>((1000*O46)/0.08924)/1000</f>
        <v>53.787539220080681</v>
      </c>
      <c r="Q46" s="3"/>
      <c r="R46" s="4">
        <v>0.16666666666666666</v>
      </c>
      <c r="S46">
        <v>62</v>
      </c>
      <c r="T46">
        <v>62.5</v>
      </c>
      <c r="V46">
        <v>25</v>
      </c>
      <c r="W46">
        <v>75</v>
      </c>
      <c r="X46">
        <v>0.1</v>
      </c>
      <c r="Y46">
        <v>80000</v>
      </c>
      <c r="Z46">
        <v>8600</v>
      </c>
      <c r="AA46">
        <v>3.8</v>
      </c>
      <c r="AB46">
        <v>40</v>
      </c>
      <c r="AC46">
        <v>8.01</v>
      </c>
      <c r="AD46">
        <v>89</v>
      </c>
      <c r="AE46" t="s">
        <v>37</v>
      </c>
      <c r="AF46">
        <v>5</v>
      </c>
      <c r="AG46">
        <v>40</v>
      </c>
    </row>
    <row r="47" spans="1:33" x14ac:dyDescent="0.2">
      <c r="A47" t="s">
        <v>78</v>
      </c>
      <c r="B47" t="s">
        <v>97</v>
      </c>
      <c r="C47" t="s">
        <v>43</v>
      </c>
      <c r="D47">
        <v>220</v>
      </c>
      <c r="F47">
        <v>550</v>
      </c>
      <c r="H47" t="s">
        <v>44</v>
      </c>
      <c r="I47" s="2">
        <v>0.16181818181818181</v>
      </c>
      <c r="K47" t="s">
        <v>37</v>
      </c>
      <c r="M47">
        <v>-20</v>
      </c>
      <c r="N47">
        <v>40</v>
      </c>
      <c r="O47">
        <v>5.2</v>
      </c>
      <c r="P47" s="3">
        <f>((1000*O47)/0.08924)/1000</f>
        <v>58.269834155087402</v>
      </c>
      <c r="Q47" s="3"/>
      <c r="R47" s="4"/>
      <c r="AA47">
        <v>4.8</v>
      </c>
      <c r="AB47">
        <v>10</v>
      </c>
      <c r="AC47">
        <v>5.42</v>
      </c>
      <c r="AD47">
        <v>60.2</v>
      </c>
      <c r="AE47" t="s">
        <v>37</v>
      </c>
    </row>
    <row r="48" spans="1:33" x14ac:dyDescent="0.2">
      <c r="A48" t="s">
        <v>88</v>
      </c>
      <c r="B48" t="s">
        <v>98</v>
      </c>
      <c r="C48" t="s">
        <v>43</v>
      </c>
      <c r="D48">
        <v>270</v>
      </c>
      <c r="F48">
        <v>675</v>
      </c>
      <c r="H48" t="s">
        <v>44</v>
      </c>
      <c r="I48" s="2">
        <v>0.13185185185185186</v>
      </c>
      <c r="K48" t="s">
        <v>37</v>
      </c>
      <c r="M48">
        <v>-20</v>
      </c>
      <c r="N48">
        <v>40</v>
      </c>
      <c r="R48" s="4"/>
      <c r="AA48">
        <v>4.8</v>
      </c>
      <c r="AB48">
        <v>10</v>
      </c>
      <c r="AC48">
        <v>6.67</v>
      </c>
      <c r="AD48">
        <v>74.099999999999994</v>
      </c>
      <c r="AE48" t="s">
        <v>37</v>
      </c>
    </row>
    <row r="49" spans="1:33" x14ac:dyDescent="0.2">
      <c r="A49" t="s">
        <v>99</v>
      </c>
      <c r="B49" t="s">
        <v>100</v>
      </c>
      <c r="C49" t="s">
        <v>35</v>
      </c>
      <c r="F49">
        <v>700</v>
      </c>
      <c r="G49">
        <v>400</v>
      </c>
      <c r="H49" t="s">
        <v>44</v>
      </c>
      <c r="I49" s="2"/>
      <c r="J49">
        <v>1</v>
      </c>
      <c r="K49" t="s">
        <v>37</v>
      </c>
      <c r="R49" s="4"/>
      <c r="AA49">
        <v>5</v>
      </c>
      <c r="AB49">
        <v>20</v>
      </c>
      <c r="AC49">
        <v>11</v>
      </c>
      <c r="AD49">
        <v>122.2</v>
      </c>
      <c r="AE49" t="s">
        <v>37</v>
      </c>
    </row>
    <row r="50" spans="1:33" x14ac:dyDescent="0.2">
      <c r="A50" t="s">
        <v>68</v>
      </c>
      <c r="B50" t="s">
        <v>101</v>
      </c>
      <c r="C50" t="s">
        <v>35</v>
      </c>
      <c r="D50">
        <v>60</v>
      </c>
      <c r="E50">
        <v>600</v>
      </c>
      <c r="F50">
        <v>720</v>
      </c>
      <c r="G50">
        <v>400</v>
      </c>
      <c r="H50" t="s">
        <v>52</v>
      </c>
      <c r="I50" s="2">
        <v>1.9444444444444445E-2</v>
      </c>
      <c r="J50">
        <v>15</v>
      </c>
      <c r="K50" t="s">
        <v>37</v>
      </c>
      <c r="L50">
        <v>8650</v>
      </c>
      <c r="M50">
        <v>-40</v>
      </c>
      <c r="N50">
        <v>35</v>
      </c>
      <c r="O50">
        <v>4.8</v>
      </c>
      <c r="P50" s="3">
        <f>((1000*O50)/0.08924)/1000</f>
        <v>53.787539220080681</v>
      </c>
      <c r="Q50" s="3"/>
      <c r="R50" s="4">
        <v>0.16666666666666666</v>
      </c>
      <c r="S50">
        <v>62</v>
      </c>
      <c r="T50">
        <v>62.5</v>
      </c>
      <c r="V50">
        <v>25</v>
      </c>
      <c r="W50">
        <v>75</v>
      </c>
      <c r="X50">
        <v>0.1</v>
      </c>
      <c r="Y50">
        <v>80000</v>
      </c>
      <c r="Z50">
        <v>8600</v>
      </c>
      <c r="AA50">
        <v>3.8</v>
      </c>
      <c r="AB50">
        <v>40</v>
      </c>
      <c r="AC50">
        <v>10.68</v>
      </c>
      <c r="AD50">
        <v>118.7</v>
      </c>
      <c r="AE50" t="s">
        <v>37</v>
      </c>
      <c r="AF50">
        <v>5</v>
      </c>
      <c r="AG50">
        <v>40</v>
      </c>
    </row>
    <row r="51" spans="1:33" x14ac:dyDescent="0.2">
      <c r="A51" t="s">
        <v>78</v>
      </c>
      <c r="B51" t="s">
        <v>102</v>
      </c>
      <c r="C51" t="s">
        <v>35</v>
      </c>
      <c r="D51">
        <v>40</v>
      </c>
      <c r="F51">
        <v>788</v>
      </c>
      <c r="H51" t="s">
        <v>44</v>
      </c>
      <c r="I51" s="2">
        <v>0.2512690355329949</v>
      </c>
      <c r="K51" t="s">
        <v>37</v>
      </c>
      <c r="M51">
        <v>-20</v>
      </c>
      <c r="N51">
        <v>40</v>
      </c>
      <c r="O51">
        <v>3.95</v>
      </c>
      <c r="P51" s="3">
        <f>((1000*O51)/0.08924)/1000</f>
        <v>44.262662483191392</v>
      </c>
      <c r="Q51" s="3"/>
      <c r="R51" s="4"/>
      <c r="T51">
        <v>75.900000000000006</v>
      </c>
      <c r="AA51">
        <v>4.8</v>
      </c>
      <c r="AB51">
        <v>30</v>
      </c>
      <c r="AC51">
        <v>17.96</v>
      </c>
      <c r="AD51">
        <v>199.5</v>
      </c>
      <c r="AE51" t="s">
        <v>37</v>
      </c>
    </row>
    <row r="52" spans="1:33" x14ac:dyDescent="0.2">
      <c r="A52" t="s">
        <v>88</v>
      </c>
      <c r="B52" t="s">
        <v>103</v>
      </c>
      <c r="C52" t="s">
        <v>43</v>
      </c>
      <c r="D52">
        <v>320</v>
      </c>
      <c r="F52">
        <v>800</v>
      </c>
      <c r="H52" t="s">
        <v>44</v>
      </c>
      <c r="I52" s="2">
        <v>0.11125</v>
      </c>
      <c r="K52" t="s">
        <v>37</v>
      </c>
      <c r="M52">
        <v>-20</v>
      </c>
      <c r="N52">
        <v>40</v>
      </c>
      <c r="R52" s="4"/>
      <c r="AA52">
        <v>4.8</v>
      </c>
      <c r="AB52">
        <v>10</v>
      </c>
      <c r="AC52">
        <v>8.9600000000000009</v>
      </c>
      <c r="AD52">
        <v>99.5</v>
      </c>
      <c r="AE52" t="s">
        <v>37</v>
      </c>
    </row>
    <row r="53" spans="1:33" x14ac:dyDescent="0.2">
      <c r="A53" t="s">
        <v>68</v>
      </c>
      <c r="B53" t="s">
        <v>104</v>
      </c>
      <c r="C53" t="s">
        <v>35</v>
      </c>
      <c r="D53">
        <v>200</v>
      </c>
      <c r="E53">
        <v>750</v>
      </c>
      <c r="F53">
        <v>900</v>
      </c>
      <c r="G53">
        <v>400</v>
      </c>
      <c r="H53" t="s">
        <v>52</v>
      </c>
      <c r="I53" s="2">
        <v>3.111111111111111E-2</v>
      </c>
      <c r="J53">
        <v>15</v>
      </c>
      <c r="K53" t="s">
        <v>37</v>
      </c>
      <c r="L53">
        <v>8650</v>
      </c>
      <c r="M53">
        <v>-40</v>
      </c>
      <c r="N53">
        <v>35</v>
      </c>
      <c r="O53">
        <v>4.8</v>
      </c>
      <c r="P53" s="3">
        <f t="shared" ref="P53:P58" si="1">((1000*O53)/0.08924)/1000</f>
        <v>53.787539220080681</v>
      </c>
      <c r="Q53" s="3"/>
      <c r="R53" s="4">
        <v>0.16666666666666666</v>
      </c>
      <c r="S53">
        <v>62</v>
      </c>
      <c r="T53">
        <v>62.5</v>
      </c>
      <c r="V53">
        <v>25</v>
      </c>
      <c r="W53">
        <v>75</v>
      </c>
      <c r="X53">
        <v>0.1</v>
      </c>
      <c r="Y53">
        <v>80000</v>
      </c>
      <c r="Z53">
        <v>8600</v>
      </c>
      <c r="AA53">
        <v>3.8</v>
      </c>
      <c r="AB53">
        <v>40</v>
      </c>
      <c r="AC53">
        <v>13.35</v>
      </c>
      <c r="AD53">
        <v>148.30000000000001</v>
      </c>
      <c r="AE53" t="s">
        <v>37</v>
      </c>
      <c r="AF53">
        <v>5</v>
      </c>
      <c r="AG53">
        <v>40</v>
      </c>
    </row>
    <row r="54" spans="1:33" x14ac:dyDescent="0.2">
      <c r="A54" t="s">
        <v>45</v>
      </c>
      <c r="B54" t="s">
        <v>105</v>
      </c>
      <c r="C54" t="s">
        <v>43</v>
      </c>
      <c r="F54">
        <v>1000</v>
      </c>
      <c r="H54" t="s">
        <v>36</v>
      </c>
      <c r="I54" s="2"/>
      <c r="O54">
        <v>4.5</v>
      </c>
      <c r="P54" s="3">
        <f t="shared" si="1"/>
        <v>50.425818018825638</v>
      </c>
      <c r="Q54" s="3"/>
      <c r="R54" s="4"/>
      <c r="T54">
        <v>66.7</v>
      </c>
      <c r="AB54">
        <v>30</v>
      </c>
      <c r="AC54">
        <v>18</v>
      </c>
      <c r="AD54">
        <v>200</v>
      </c>
    </row>
    <row r="55" spans="1:33" x14ac:dyDescent="0.2">
      <c r="A55" t="s">
        <v>106</v>
      </c>
      <c r="B55" t="s">
        <v>107</v>
      </c>
      <c r="C55" t="s">
        <v>43</v>
      </c>
      <c r="D55">
        <v>300</v>
      </c>
      <c r="E55">
        <v>800</v>
      </c>
      <c r="F55">
        <v>1000</v>
      </c>
      <c r="G55">
        <v>10</v>
      </c>
      <c r="H55" t="s">
        <v>44</v>
      </c>
      <c r="I55" s="2">
        <v>7.0000000000000007E-2</v>
      </c>
      <c r="J55">
        <v>20</v>
      </c>
      <c r="K55" t="s">
        <v>38</v>
      </c>
      <c r="L55">
        <v>8568</v>
      </c>
      <c r="M55">
        <v>-20</v>
      </c>
      <c r="N55">
        <v>45</v>
      </c>
      <c r="O55">
        <v>4.8</v>
      </c>
      <c r="P55" s="3">
        <f t="shared" si="1"/>
        <v>53.787539220080681</v>
      </c>
      <c r="Q55" s="3"/>
      <c r="R55" s="4">
        <v>0.33</v>
      </c>
      <c r="S55">
        <v>80</v>
      </c>
      <c r="T55">
        <v>62.5</v>
      </c>
      <c r="U55">
        <v>95.5</v>
      </c>
      <c r="V55">
        <v>40</v>
      </c>
      <c r="W55">
        <v>90</v>
      </c>
      <c r="X55">
        <v>5</v>
      </c>
      <c r="Y55">
        <v>70000</v>
      </c>
      <c r="Z55">
        <v>70000</v>
      </c>
      <c r="AA55">
        <v>2.7</v>
      </c>
      <c r="AB55">
        <v>1</v>
      </c>
      <c r="AC55">
        <v>16.82</v>
      </c>
      <c r="AD55">
        <v>186.9</v>
      </c>
      <c r="AE55" t="s">
        <v>38</v>
      </c>
      <c r="AF55">
        <v>5</v>
      </c>
      <c r="AG55">
        <v>750</v>
      </c>
    </row>
    <row r="56" spans="1:33" x14ac:dyDescent="0.2">
      <c r="A56" t="s">
        <v>50</v>
      </c>
      <c r="B56" t="s">
        <v>108</v>
      </c>
      <c r="C56" t="s">
        <v>43</v>
      </c>
      <c r="D56">
        <v>30</v>
      </c>
      <c r="E56">
        <v>1008</v>
      </c>
      <c r="F56">
        <v>1008</v>
      </c>
      <c r="G56">
        <v>400</v>
      </c>
      <c r="H56" t="s">
        <v>44</v>
      </c>
      <c r="I56" s="2"/>
      <c r="K56" t="s">
        <v>37</v>
      </c>
      <c r="M56">
        <v>-15</v>
      </c>
      <c r="N56">
        <v>45</v>
      </c>
      <c r="O56">
        <v>4.8</v>
      </c>
      <c r="P56" s="3">
        <f t="shared" si="1"/>
        <v>53.787539220080681</v>
      </c>
      <c r="Q56" s="3"/>
      <c r="R56" s="4">
        <v>0.32738095238095238</v>
      </c>
      <c r="T56">
        <v>62.5</v>
      </c>
      <c r="V56">
        <v>20</v>
      </c>
      <c r="W56">
        <v>55</v>
      </c>
      <c r="X56">
        <v>5</v>
      </c>
      <c r="Y56">
        <v>35000</v>
      </c>
      <c r="AA56">
        <v>3</v>
      </c>
      <c r="AB56">
        <v>35</v>
      </c>
      <c r="AC56">
        <v>18.7</v>
      </c>
      <c r="AD56">
        <v>207.8</v>
      </c>
      <c r="AE56" t="s">
        <v>38</v>
      </c>
      <c r="AF56">
        <v>5</v>
      </c>
      <c r="AG56">
        <v>35</v>
      </c>
    </row>
    <row r="57" spans="1:33" x14ac:dyDescent="0.2">
      <c r="A57" t="s">
        <v>78</v>
      </c>
      <c r="B57" t="s">
        <v>109</v>
      </c>
      <c r="C57" t="s">
        <v>35</v>
      </c>
      <c r="D57">
        <v>49</v>
      </c>
      <c r="F57">
        <v>988</v>
      </c>
      <c r="H57" t="s">
        <v>44</v>
      </c>
      <c r="I57" s="2">
        <v>0.20040485829959515</v>
      </c>
      <c r="K57" t="s">
        <v>37</v>
      </c>
      <c r="M57">
        <v>-20</v>
      </c>
      <c r="N57">
        <v>40</v>
      </c>
      <c r="O57">
        <v>3.95</v>
      </c>
      <c r="P57" s="3">
        <f t="shared" si="1"/>
        <v>44.262662483191392</v>
      </c>
      <c r="Q57" s="3"/>
      <c r="R57" s="4"/>
      <c r="T57">
        <v>75.900000000000006</v>
      </c>
      <c r="AA57">
        <v>4.8</v>
      </c>
      <c r="AB57">
        <v>30</v>
      </c>
      <c r="AC57">
        <v>22.46</v>
      </c>
      <c r="AD57">
        <v>249.5</v>
      </c>
      <c r="AE57" t="s">
        <v>37</v>
      </c>
    </row>
    <row r="58" spans="1:33" x14ac:dyDescent="0.2">
      <c r="A58" t="s">
        <v>110</v>
      </c>
      <c r="B58" t="s">
        <v>111</v>
      </c>
      <c r="C58" t="s">
        <v>35</v>
      </c>
      <c r="F58">
        <v>1000</v>
      </c>
      <c r="G58">
        <v>400</v>
      </c>
      <c r="H58" t="s">
        <v>44</v>
      </c>
      <c r="I58" s="2"/>
      <c r="J58">
        <v>30</v>
      </c>
      <c r="M58">
        <v>-20</v>
      </c>
      <c r="N58">
        <v>40</v>
      </c>
      <c r="O58">
        <v>4.49</v>
      </c>
      <c r="P58" s="3">
        <f t="shared" si="1"/>
        <v>50.313760645450472</v>
      </c>
      <c r="Q58" s="3"/>
      <c r="R58" s="4"/>
      <c r="T58">
        <v>66.8</v>
      </c>
      <c r="Y58">
        <v>80000</v>
      </c>
      <c r="AA58">
        <v>5</v>
      </c>
      <c r="AB58">
        <v>40</v>
      </c>
      <c r="AC58">
        <v>18</v>
      </c>
      <c r="AD58">
        <v>200</v>
      </c>
    </row>
    <row r="59" spans="1:33" x14ac:dyDescent="0.2">
      <c r="A59" t="s">
        <v>90</v>
      </c>
      <c r="B59" t="s">
        <v>112</v>
      </c>
      <c r="C59" t="s">
        <v>35</v>
      </c>
      <c r="F59">
        <v>1000</v>
      </c>
      <c r="G59">
        <v>400</v>
      </c>
      <c r="I59" s="2">
        <v>5.28E-2</v>
      </c>
      <c r="J59">
        <v>30</v>
      </c>
      <c r="M59">
        <v>-20</v>
      </c>
      <c r="N59">
        <v>40</v>
      </c>
      <c r="O59">
        <v>4.7</v>
      </c>
      <c r="P59">
        <v>53</v>
      </c>
      <c r="R59" s="4">
        <v>0.17</v>
      </c>
      <c r="S59">
        <v>57</v>
      </c>
      <c r="T59">
        <v>62.9</v>
      </c>
      <c r="U59">
        <v>90</v>
      </c>
      <c r="AA59">
        <v>5</v>
      </c>
      <c r="AB59">
        <v>30</v>
      </c>
      <c r="AD59">
        <v>200</v>
      </c>
    </row>
    <row r="60" spans="1:33" x14ac:dyDescent="0.2">
      <c r="A60" t="s">
        <v>113</v>
      </c>
      <c r="B60" t="s">
        <v>114</v>
      </c>
      <c r="C60" t="s">
        <v>35</v>
      </c>
      <c r="D60">
        <v>50</v>
      </c>
      <c r="E60">
        <v>1000</v>
      </c>
      <c r="F60">
        <v>1000</v>
      </c>
      <c r="G60">
        <v>400</v>
      </c>
      <c r="H60" t="s">
        <v>52</v>
      </c>
      <c r="I60" s="2">
        <v>4.4999999999999998E-2</v>
      </c>
      <c r="J60">
        <v>30</v>
      </c>
      <c r="K60" t="s">
        <v>37</v>
      </c>
      <c r="L60">
        <v>8322</v>
      </c>
      <c r="M60">
        <v>-20</v>
      </c>
      <c r="N60">
        <v>40</v>
      </c>
      <c r="O60">
        <v>4.4000000000000004</v>
      </c>
      <c r="P60" s="3">
        <f>((1000*O60)/0.08924)/1000</f>
        <v>49.305244285073961</v>
      </c>
      <c r="Q60" s="3"/>
      <c r="R60" s="4"/>
      <c r="S60">
        <v>60</v>
      </c>
      <c r="X60">
        <v>0.1</v>
      </c>
      <c r="AA60">
        <v>3.5</v>
      </c>
      <c r="AC60">
        <v>18</v>
      </c>
      <c r="AD60">
        <v>200</v>
      </c>
      <c r="AE60" t="s">
        <v>38</v>
      </c>
      <c r="AF60">
        <v>5</v>
      </c>
      <c r="AG60">
        <v>30</v>
      </c>
    </row>
    <row r="61" spans="1:33" x14ac:dyDescent="0.2">
      <c r="A61" t="s">
        <v>41</v>
      </c>
      <c r="B61" t="s">
        <v>115</v>
      </c>
      <c r="C61" t="s">
        <v>43</v>
      </c>
      <c r="D61">
        <v>30</v>
      </c>
      <c r="E61">
        <v>1008</v>
      </c>
      <c r="F61">
        <v>1058</v>
      </c>
      <c r="G61">
        <v>400</v>
      </c>
      <c r="H61" t="s">
        <v>44</v>
      </c>
      <c r="I61" s="2">
        <v>2.8071833648393194E-2</v>
      </c>
      <c r="J61">
        <v>3</v>
      </c>
      <c r="K61" t="s">
        <v>38</v>
      </c>
      <c r="M61">
        <v>5</v>
      </c>
      <c r="N61">
        <v>45</v>
      </c>
      <c r="O61">
        <v>4.8</v>
      </c>
      <c r="P61" s="3">
        <f>((1000*O61)/0.08924)/1000</f>
        <v>53.787539220080681</v>
      </c>
      <c r="Q61" s="3"/>
      <c r="R61" s="4"/>
      <c r="T61">
        <v>62.5</v>
      </c>
      <c r="V61">
        <v>20</v>
      </c>
      <c r="W61">
        <v>55</v>
      </c>
      <c r="X61">
        <v>20</v>
      </c>
      <c r="Y61">
        <v>35000</v>
      </c>
      <c r="AA61">
        <v>3</v>
      </c>
      <c r="AB61">
        <v>35</v>
      </c>
      <c r="AC61">
        <v>18.75</v>
      </c>
      <c r="AD61">
        <v>208.3</v>
      </c>
      <c r="AE61" t="s">
        <v>38</v>
      </c>
    </row>
    <row r="62" spans="1:33" x14ac:dyDescent="0.2">
      <c r="A62" t="s">
        <v>116</v>
      </c>
      <c r="B62" t="s">
        <v>117</v>
      </c>
      <c r="C62" t="s">
        <v>118</v>
      </c>
      <c r="F62">
        <v>1100</v>
      </c>
      <c r="G62">
        <v>480</v>
      </c>
      <c r="H62" t="s">
        <v>44</v>
      </c>
      <c r="I62" s="2">
        <v>4.2237818181818189E-2</v>
      </c>
      <c r="P62">
        <v>43.8</v>
      </c>
      <c r="R62" s="4"/>
      <c r="T62" s="5">
        <f>(120/(P62*3.6))*100</f>
        <v>76.103500761035008</v>
      </c>
      <c r="AB62">
        <v>1.4</v>
      </c>
      <c r="AC62">
        <f>600/24</f>
        <v>25</v>
      </c>
    </row>
    <row r="63" spans="1:33" x14ac:dyDescent="0.2">
      <c r="A63" t="s">
        <v>116</v>
      </c>
      <c r="B63" t="s">
        <v>117</v>
      </c>
      <c r="C63" t="s">
        <v>119</v>
      </c>
      <c r="F63">
        <v>1100</v>
      </c>
      <c r="G63">
        <v>480</v>
      </c>
      <c r="H63" t="s">
        <v>44</v>
      </c>
      <c r="I63" s="2">
        <v>4.2237818181818189E-2</v>
      </c>
      <c r="P63">
        <v>39.4</v>
      </c>
      <c r="Q63">
        <f>(P62-P63)*3.6</f>
        <v>15.839999999999995</v>
      </c>
      <c r="R63" s="4"/>
      <c r="T63" s="5">
        <f>(120/(P63*3.6))*100</f>
        <v>84.602368866328263</v>
      </c>
      <c r="AB63">
        <v>1.4</v>
      </c>
      <c r="AC63">
        <f>600/24</f>
        <v>25</v>
      </c>
    </row>
    <row r="64" spans="1:33" x14ac:dyDescent="0.2">
      <c r="A64" t="s">
        <v>61</v>
      </c>
      <c r="B64" t="s">
        <v>120</v>
      </c>
      <c r="C64" t="s">
        <v>35</v>
      </c>
      <c r="D64">
        <v>100</v>
      </c>
      <c r="E64">
        <v>1000</v>
      </c>
      <c r="F64">
        <v>1100</v>
      </c>
      <c r="G64">
        <v>400</v>
      </c>
      <c r="H64" t="s">
        <v>44</v>
      </c>
      <c r="I64" s="2">
        <v>2.7272727272727271E-2</v>
      </c>
      <c r="J64">
        <v>3</v>
      </c>
      <c r="K64" t="s">
        <v>37</v>
      </c>
      <c r="L64">
        <v>8410</v>
      </c>
      <c r="M64">
        <v>-15</v>
      </c>
      <c r="N64">
        <v>40</v>
      </c>
      <c r="O64">
        <v>4.87</v>
      </c>
      <c r="P64" s="3">
        <f>((1000*O64)/0.08924)/1000</f>
        <v>54.571940833706861</v>
      </c>
      <c r="Q64" s="3"/>
      <c r="R64" s="4"/>
      <c r="T64">
        <v>61.6</v>
      </c>
      <c r="V64">
        <v>5</v>
      </c>
      <c r="W64">
        <v>70</v>
      </c>
      <c r="X64">
        <v>1</v>
      </c>
      <c r="Y64">
        <v>80000</v>
      </c>
      <c r="AA64">
        <v>3.5</v>
      </c>
      <c r="AB64">
        <v>40</v>
      </c>
      <c r="AC64">
        <v>18</v>
      </c>
      <c r="AD64">
        <v>200</v>
      </c>
      <c r="AE64" t="s">
        <v>37</v>
      </c>
    </row>
    <row r="65" spans="1:33" x14ac:dyDescent="0.2">
      <c r="A65" t="s">
        <v>75</v>
      </c>
      <c r="B65" t="s">
        <v>121</v>
      </c>
      <c r="C65" t="s">
        <v>35</v>
      </c>
      <c r="D65">
        <v>131</v>
      </c>
      <c r="E65">
        <v>1100</v>
      </c>
      <c r="F65">
        <v>1155</v>
      </c>
      <c r="G65">
        <v>400</v>
      </c>
      <c r="H65" t="s">
        <v>44</v>
      </c>
      <c r="I65" s="2">
        <v>4.7619047619047616E-2</v>
      </c>
      <c r="J65">
        <v>40</v>
      </c>
      <c r="K65" t="s">
        <v>38</v>
      </c>
      <c r="L65">
        <v>8600</v>
      </c>
      <c r="M65">
        <v>-20</v>
      </c>
      <c r="N65">
        <v>40</v>
      </c>
      <c r="R65" s="4"/>
      <c r="AB65">
        <v>30</v>
      </c>
      <c r="AC65">
        <v>20</v>
      </c>
      <c r="AD65">
        <v>222.2</v>
      </c>
      <c r="AE65" t="s">
        <v>38</v>
      </c>
    </row>
    <row r="66" spans="1:33" x14ac:dyDescent="0.2">
      <c r="A66" t="s">
        <v>68</v>
      </c>
      <c r="B66" t="s">
        <v>122</v>
      </c>
      <c r="C66" t="s">
        <v>35</v>
      </c>
      <c r="D66">
        <v>200</v>
      </c>
      <c r="E66">
        <v>1000</v>
      </c>
      <c r="F66">
        <v>1200</v>
      </c>
      <c r="G66">
        <v>400</v>
      </c>
      <c r="H66" t="s">
        <v>52</v>
      </c>
      <c r="I66" s="2">
        <v>2.3333333333333334E-2</v>
      </c>
      <c r="J66">
        <v>15</v>
      </c>
      <c r="K66" t="s">
        <v>37</v>
      </c>
      <c r="L66">
        <v>8650</v>
      </c>
      <c r="M66">
        <v>-40</v>
      </c>
      <c r="N66">
        <v>35</v>
      </c>
      <c r="O66">
        <v>4.8</v>
      </c>
      <c r="P66" s="3">
        <f>((1000*O66)/0.08924)/1000</f>
        <v>53.787539220080681</v>
      </c>
      <c r="Q66" s="3"/>
      <c r="R66" s="4">
        <v>0.16666666666666666</v>
      </c>
      <c r="S66">
        <v>62</v>
      </c>
      <c r="T66">
        <v>62.5</v>
      </c>
      <c r="V66">
        <v>25</v>
      </c>
      <c r="W66">
        <v>75</v>
      </c>
      <c r="X66">
        <v>0.1</v>
      </c>
      <c r="Y66">
        <v>80000</v>
      </c>
      <c r="Z66">
        <v>8600</v>
      </c>
      <c r="AA66">
        <v>3.8</v>
      </c>
      <c r="AB66">
        <v>40</v>
      </c>
      <c r="AC66">
        <v>17.8</v>
      </c>
      <c r="AD66">
        <v>197.8</v>
      </c>
      <c r="AE66" t="s">
        <v>37</v>
      </c>
      <c r="AF66">
        <v>5</v>
      </c>
      <c r="AG66">
        <v>40</v>
      </c>
    </row>
    <row r="67" spans="1:33" x14ac:dyDescent="0.2">
      <c r="A67" t="s">
        <v>99</v>
      </c>
      <c r="B67" t="s">
        <v>123</v>
      </c>
      <c r="C67" t="s">
        <v>35</v>
      </c>
      <c r="F67">
        <v>1390</v>
      </c>
      <c r="G67">
        <v>11000</v>
      </c>
      <c r="H67" t="s">
        <v>44</v>
      </c>
      <c r="I67" s="2"/>
      <c r="K67" t="s">
        <v>37</v>
      </c>
      <c r="R67" s="4"/>
      <c r="AA67">
        <v>5</v>
      </c>
      <c r="AB67">
        <v>20</v>
      </c>
      <c r="AC67">
        <v>22</v>
      </c>
      <c r="AD67">
        <v>244.4</v>
      </c>
      <c r="AE67" t="s">
        <v>37</v>
      </c>
    </row>
    <row r="68" spans="1:33" x14ac:dyDescent="0.2">
      <c r="A68" t="s">
        <v>90</v>
      </c>
      <c r="B68" t="s">
        <v>124</v>
      </c>
      <c r="C68" t="s">
        <v>35</v>
      </c>
      <c r="D68">
        <v>200</v>
      </c>
      <c r="E68">
        <v>1000</v>
      </c>
      <c r="F68">
        <v>1400</v>
      </c>
      <c r="G68">
        <v>568</v>
      </c>
      <c r="H68" t="s">
        <v>44</v>
      </c>
      <c r="I68" s="2">
        <v>0.02</v>
      </c>
      <c r="J68">
        <v>30</v>
      </c>
      <c r="K68" t="s">
        <v>37</v>
      </c>
      <c r="L68">
        <v>8322</v>
      </c>
      <c r="M68">
        <v>-20</v>
      </c>
      <c r="N68">
        <v>40</v>
      </c>
      <c r="R68" s="4"/>
      <c r="X68">
        <v>0.1</v>
      </c>
      <c r="AA68">
        <v>5</v>
      </c>
      <c r="AB68">
        <v>30</v>
      </c>
      <c r="AC68">
        <v>18.899999999999999</v>
      </c>
      <c r="AD68">
        <v>210</v>
      </c>
      <c r="AE68" t="s">
        <v>37</v>
      </c>
    </row>
    <row r="69" spans="1:33" x14ac:dyDescent="0.2">
      <c r="A69" t="s">
        <v>61</v>
      </c>
      <c r="B69" t="s">
        <v>125</v>
      </c>
      <c r="C69" t="s">
        <v>43</v>
      </c>
      <c r="D69">
        <v>300</v>
      </c>
      <c r="E69">
        <v>1200</v>
      </c>
      <c r="F69">
        <v>1500</v>
      </c>
      <c r="G69">
        <v>10</v>
      </c>
      <c r="H69" t="s">
        <v>44</v>
      </c>
      <c r="I69" s="2">
        <v>7.0000000000000007E-2</v>
      </c>
      <c r="J69">
        <v>5</v>
      </c>
      <c r="K69" t="s">
        <v>38</v>
      </c>
      <c r="L69">
        <v>8410</v>
      </c>
      <c r="M69">
        <v>-20</v>
      </c>
      <c r="N69">
        <v>45</v>
      </c>
      <c r="O69">
        <v>4.5</v>
      </c>
      <c r="P69" s="3">
        <f t="shared" ref="P69:P75" si="2">((1000*O69)/0.08924)/1000</f>
        <v>50.425818018825638</v>
      </c>
      <c r="Q69" s="3"/>
      <c r="R69" s="4">
        <v>0.33</v>
      </c>
      <c r="S69">
        <v>80</v>
      </c>
      <c r="T69">
        <v>66.7</v>
      </c>
      <c r="U69">
        <v>99.7</v>
      </c>
      <c r="V69">
        <v>40</v>
      </c>
      <c r="W69">
        <v>90</v>
      </c>
      <c r="X69">
        <v>5</v>
      </c>
      <c r="Y69">
        <v>80000</v>
      </c>
      <c r="Z69">
        <v>80000</v>
      </c>
      <c r="AA69">
        <v>3</v>
      </c>
      <c r="AB69">
        <v>30</v>
      </c>
      <c r="AC69">
        <v>25.23</v>
      </c>
      <c r="AD69">
        <v>280.3</v>
      </c>
      <c r="AE69" t="s">
        <v>38</v>
      </c>
      <c r="AF69">
        <v>5</v>
      </c>
      <c r="AG69">
        <v>750</v>
      </c>
    </row>
    <row r="70" spans="1:33" x14ac:dyDescent="0.2">
      <c r="A70" t="s">
        <v>78</v>
      </c>
      <c r="B70" t="s">
        <v>126</v>
      </c>
      <c r="C70" t="s">
        <v>35</v>
      </c>
      <c r="D70">
        <v>79</v>
      </c>
      <c r="F70">
        <v>1580</v>
      </c>
      <c r="H70" t="s">
        <v>44</v>
      </c>
      <c r="I70" s="2">
        <v>0.12531645569620253</v>
      </c>
      <c r="K70" t="s">
        <v>37</v>
      </c>
      <c r="M70">
        <v>-20</v>
      </c>
      <c r="N70">
        <v>40</v>
      </c>
      <c r="O70">
        <v>3.95</v>
      </c>
      <c r="P70" s="3">
        <f t="shared" si="2"/>
        <v>44.262662483191392</v>
      </c>
      <c r="Q70" s="3"/>
      <c r="R70" s="4"/>
      <c r="T70">
        <v>75.900000000000006</v>
      </c>
      <c r="AA70">
        <v>4.8</v>
      </c>
      <c r="AB70">
        <v>30</v>
      </c>
      <c r="AC70">
        <v>35.92</v>
      </c>
      <c r="AD70">
        <v>399.1</v>
      </c>
      <c r="AE70" t="s">
        <v>37</v>
      </c>
    </row>
    <row r="71" spans="1:33" x14ac:dyDescent="0.2">
      <c r="A71" t="s">
        <v>68</v>
      </c>
      <c r="B71" t="s">
        <v>127</v>
      </c>
      <c r="C71" t="s">
        <v>35</v>
      </c>
      <c r="D71">
        <v>200</v>
      </c>
      <c r="E71">
        <v>1500</v>
      </c>
      <c r="F71">
        <v>1800</v>
      </c>
      <c r="G71">
        <v>400</v>
      </c>
      <c r="H71" t="s">
        <v>52</v>
      </c>
      <c r="I71" s="2">
        <v>1.5555555555555555E-2</v>
      </c>
      <c r="J71">
        <v>15</v>
      </c>
      <c r="K71" t="s">
        <v>37</v>
      </c>
      <c r="L71">
        <v>8650</v>
      </c>
      <c r="M71">
        <v>-40</v>
      </c>
      <c r="N71">
        <v>35</v>
      </c>
      <c r="O71">
        <v>4.8</v>
      </c>
      <c r="P71" s="3">
        <f t="shared" si="2"/>
        <v>53.787539220080681</v>
      </c>
      <c r="Q71" s="3"/>
      <c r="R71" s="4">
        <v>0.16666666666666666</v>
      </c>
      <c r="S71">
        <v>62</v>
      </c>
      <c r="T71">
        <v>62.5</v>
      </c>
      <c r="V71">
        <v>25</v>
      </c>
      <c r="W71">
        <v>75</v>
      </c>
      <c r="X71">
        <v>0.1</v>
      </c>
      <c r="Y71">
        <v>80000</v>
      </c>
      <c r="Z71">
        <v>8600</v>
      </c>
      <c r="AA71">
        <v>3.8</v>
      </c>
      <c r="AB71">
        <v>40</v>
      </c>
      <c r="AC71">
        <v>26.7</v>
      </c>
      <c r="AD71">
        <v>296.7</v>
      </c>
      <c r="AE71" t="s">
        <v>37</v>
      </c>
      <c r="AF71">
        <v>5</v>
      </c>
      <c r="AG71">
        <v>40</v>
      </c>
    </row>
    <row r="72" spans="1:33" x14ac:dyDescent="0.2">
      <c r="A72" t="s">
        <v>78</v>
      </c>
      <c r="B72" t="s">
        <v>128</v>
      </c>
      <c r="C72" t="s">
        <v>35</v>
      </c>
      <c r="D72">
        <v>99</v>
      </c>
      <c r="F72">
        <v>1975</v>
      </c>
      <c r="H72" t="s">
        <v>44</v>
      </c>
      <c r="I72" s="2">
        <v>0.10025316455696202</v>
      </c>
      <c r="K72" t="s">
        <v>37</v>
      </c>
      <c r="M72">
        <v>-20</v>
      </c>
      <c r="N72">
        <v>40</v>
      </c>
      <c r="O72">
        <v>3.95</v>
      </c>
      <c r="P72" s="3">
        <f t="shared" si="2"/>
        <v>44.262662483191392</v>
      </c>
      <c r="Q72" s="3"/>
      <c r="R72" s="4"/>
      <c r="T72">
        <v>75.900000000000006</v>
      </c>
      <c r="AA72">
        <v>4.8</v>
      </c>
      <c r="AB72">
        <v>30</v>
      </c>
      <c r="AC72">
        <v>45</v>
      </c>
      <c r="AD72">
        <v>500</v>
      </c>
      <c r="AE72" t="s">
        <v>37</v>
      </c>
    </row>
    <row r="73" spans="1:33" x14ac:dyDescent="0.2">
      <c r="A73" t="s">
        <v>129</v>
      </c>
      <c r="B73" t="s">
        <v>130</v>
      </c>
      <c r="C73" t="s">
        <v>35</v>
      </c>
      <c r="D73">
        <v>200</v>
      </c>
      <c r="E73">
        <v>2000</v>
      </c>
      <c r="F73">
        <v>2000</v>
      </c>
      <c r="G73">
        <v>400</v>
      </c>
      <c r="H73" t="s">
        <v>44</v>
      </c>
      <c r="I73" s="2">
        <v>0.15</v>
      </c>
      <c r="J73">
        <v>1</v>
      </c>
      <c r="K73" t="s">
        <v>37</v>
      </c>
      <c r="L73">
        <v>8600</v>
      </c>
      <c r="M73">
        <v>-20</v>
      </c>
      <c r="N73">
        <v>35</v>
      </c>
      <c r="O73">
        <v>4.5</v>
      </c>
      <c r="P73" s="3">
        <f t="shared" si="2"/>
        <v>50.425818018825638</v>
      </c>
      <c r="Q73" s="3"/>
      <c r="R73" s="4"/>
      <c r="T73">
        <v>66.7</v>
      </c>
      <c r="Y73">
        <v>80000</v>
      </c>
      <c r="AA73">
        <v>5</v>
      </c>
      <c r="AB73">
        <v>35</v>
      </c>
      <c r="AC73">
        <v>36</v>
      </c>
      <c r="AD73">
        <v>400</v>
      </c>
      <c r="AE73" t="s">
        <v>37</v>
      </c>
    </row>
    <row r="74" spans="1:33" x14ac:dyDescent="0.2">
      <c r="A74" t="s">
        <v>45</v>
      </c>
      <c r="B74" t="s">
        <v>131</v>
      </c>
      <c r="C74" t="s">
        <v>43</v>
      </c>
      <c r="F74">
        <v>2000</v>
      </c>
      <c r="H74" t="s">
        <v>36</v>
      </c>
      <c r="I74" s="2"/>
      <c r="O74">
        <v>4.5</v>
      </c>
      <c r="P74" s="3">
        <f t="shared" si="2"/>
        <v>50.425818018825638</v>
      </c>
      <c r="Q74" s="3"/>
      <c r="R74" s="4"/>
      <c r="T74">
        <v>66.7</v>
      </c>
      <c r="AB74">
        <v>30</v>
      </c>
      <c r="AC74">
        <v>36</v>
      </c>
      <c r="AD74">
        <v>400</v>
      </c>
    </row>
    <row r="75" spans="1:33" x14ac:dyDescent="0.2">
      <c r="A75" t="s">
        <v>106</v>
      </c>
      <c r="B75" t="s">
        <v>132</v>
      </c>
      <c r="C75" t="s">
        <v>43</v>
      </c>
      <c r="D75">
        <v>300</v>
      </c>
      <c r="E75">
        <v>1600</v>
      </c>
      <c r="F75">
        <v>2000</v>
      </c>
      <c r="G75">
        <v>10</v>
      </c>
      <c r="H75" t="s">
        <v>44</v>
      </c>
      <c r="I75" s="2">
        <v>5.2499999999999998E-2</v>
      </c>
      <c r="J75">
        <v>20</v>
      </c>
      <c r="K75" t="s">
        <v>38</v>
      </c>
      <c r="L75">
        <v>8568</v>
      </c>
      <c r="M75">
        <v>-20</v>
      </c>
      <c r="N75">
        <v>45</v>
      </c>
      <c r="O75">
        <v>4.8</v>
      </c>
      <c r="P75" s="3">
        <f t="shared" si="2"/>
        <v>53.787539220080681</v>
      </c>
      <c r="Q75" s="3"/>
      <c r="R75" s="4">
        <v>0.33</v>
      </c>
      <c r="S75">
        <v>80</v>
      </c>
      <c r="T75">
        <v>62.5</v>
      </c>
      <c r="U75">
        <v>95.5</v>
      </c>
      <c r="V75">
        <v>40</v>
      </c>
      <c r="W75">
        <v>90</v>
      </c>
      <c r="X75">
        <v>5</v>
      </c>
      <c r="Y75">
        <v>70000</v>
      </c>
      <c r="Z75">
        <v>70000</v>
      </c>
      <c r="AA75">
        <v>2.7</v>
      </c>
      <c r="AB75">
        <v>1</v>
      </c>
      <c r="AC75">
        <v>33.64</v>
      </c>
      <c r="AD75">
        <v>373.8</v>
      </c>
      <c r="AE75" t="s">
        <v>38</v>
      </c>
      <c r="AF75">
        <v>5</v>
      </c>
      <c r="AG75">
        <v>750</v>
      </c>
    </row>
    <row r="76" spans="1:33" x14ac:dyDescent="0.2">
      <c r="A76" t="s">
        <v>99</v>
      </c>
      <c r="B76" t="s">
        <v>133</v>
      </c>
      <c r="C76" t="s">
        <v>35</v>
      </c>
      <c r="F76">
        <v>2350</v>
      </c>
      <c r="G76">
        <v>11000</v>
      </c>
      <c r="H76" t="s">
        <v>44</v>
      </c>
      <c r="I76" s="2"/>
      <c r="K76" t="s">
        <v>37</v>
      </c>
      <c r="R76" s="4"/>
      <c r="AA76">
        <v>5</v>
      </c>
      <c r="AB76">
        <v>20</v>
      </c>
      <c r="AC76">
        <v>36</v>
      </c>
      <c r="AD76">
        <v>400</v>
      </c>
      <c r="AE76" t="s">
        <v>37</v>
      </c>
    </row>
    <row r="77" spans="1:33" x14ac:dyDescent="0.2">
      <c r="A77" t="s">
        <v>68</v>
      </c>
      <c r="B77" t="s">
        <v>134</v>
      </c>
      <c r="C77" t="s">
        <v>35</v>
      </c>
      <c r="D77">
        <v>200</v>
      </c>
      <c r="E77">
        <v>2000</v>
      </c>
      <c r="F77">
        <v>2400</v>
      </c>
      <c r="G77">
        <v>400</v>
      </c>
      <c r="H77" t="s">
        <v>52</v>
      </c>
      <c r="I77" s="2">
        <v>1.1666666666666667E-2</v>
      </c>
      <c r="J77">
        <v>15</v>
      </c>
      <c r="K77" t="s">
        <v>37</v>
      </c>
      <c r="L77">
        <v>8650</v>
      </c>
      <c r="M77">
        <v>-40</v>
      </c>
      <c r="N77">
        <v>35</v>
      </c>
      <c r="O77">
        <v>4.8</v>
      </c>
      <c r="P77" s="3">
        <f>((1000*O77)/0.08924)/1000</f>
        <v>53.787539220080681</v>
      </c>
      <c r="Q77" s="3"/>
      <c r="R77" s="4">
        <v>0.16666666666666666</v>
      </c>
      <c r="S77">
        <v>62</v>
      </c>
      <c r="T77">
        <v>62.5</v>
      </c>
      <c r="V77">
        <v>25</v>
      </c>
      <c r="W77">
        <v>75</v>
      </c>
      <c r="X77">
        <v>0.1</v>
      </c>
      <c r="Y77">
        <v>80000</v>
      </c>
      <c r="Z77">
        <v>8600</v>
      </c>
      <c r="AA77">
        <v>3.8</v>
      </c>
      <c r="AB77">
        <v>40</v>
      </c>
      <c r="AC77">
        <v>35.6</v>
      </c>
      <c r="AD77">
        <v>395.6</v>
      </c>
      <c r="AE77" t="s">
        <v>37</v>
      </c>
      <c r="AF77">
        <v>5</v>
      </c>
      <c r="AG77">
        <v>40</v>
      </c>
    </row>
    <row r="78" spans="1:33" x14ac:dyDescent="0.2">
      <c r="A78" t="s">
        <v>135</v>
      </c>
      <c r="B78" t="s">
        <v>136</v>
      </c>
      <c r="C78" t="s">
        <v>119</v>
      </c>
      <c r="D78">
        <v>135</v>
      </c>
      <c r="F78">
        <v>2475</v>
      </c>
      <c r="H78" t="s">
        <v>44</v>
      </c>
      <c r="I78" s="2">
        <v>0.12121212121212122</v>
      </c>
      <c r="M78">
        <v>-20</v>
      </c>
      <c r="N78">
        <v>40</v>
      </c>
      <c r="O78">
        <v>3.6</v>
      </c>
      <c r="P78" s="3">
        <f>((1000*O78)/0.08924)/1000</f>
        <v>40.340654415060513</v>
      </c>
      <c r="Q78" s="3">
        <v>16</v>
      </c>
      <c r="R78" s="4"/>
      <c r="T78" s="5">
        <f>(120/(P78*3.6))*100</f>
        <v>82.629629629629633</v>
      </c>
      <c r="AB78">
        <v>4.5</v>
      </c>
      <c r="AC78">
        <v>67.5</v>
      </c>
      <c r="AD78">
        <v>750</v>
      </c>
    </row>
    <row r="79" spans="1:33" x14ac:dyDescent="0.2">
      <c r="A79" t="s">
        <v>113</v>
      </c>
      <c r="B79" t="s">
        <v>137</v>
      </c>
      <c r="C79" t="s">
        <v>35</v>
      </c>
      <c r="D79">
        <v>125</v>
      </c>
      <c r="E79">
        <v>2500</v>
      </c>
      <c r="F79">
        <v>2500</v>
      </c>
      <c r="G79">
        <v>400</v>
      </c>
      <c r="H79" t="s">
        <v>52</v>
      </c>
      <c r="I79" s="2">
        <v>2.4E-2</v>
      </c>
      <c r="J79">
        <v>30</v>
      </c>
      <c r="K79" t="s">
        <v>37</v>
      </c>
      <c r="L79">
        <v>8322</v>
      </c>
      <c r="M79">
        <v>-20</v>
      </c>
      <c r="N79">
        <v>40</v>
      </c>
      <c r="R79" s="4"/>
      <c r="S79">
        <v>60</v>
      </c>
      <c r="X79">
        <v>0.1</v>
      </c>
      <c r="AA79">
        <v>3.5</v>
      </c>
      <c r="AC79">
        <v>45</v>
      </c>
      <c r="AD79">
        <v>500</v>
      </c>
      <c r="AE79" t="s">
        <v>38</v>
      </c>
      <c r="AF79">
        <v>5</v>
      </c>
      <c r="AG79">
        <v>30</v>
      </c>
    </row>
    <row r="80" spans="1:33" x14ac:dyDescent="0.2">
      <c r="A80" t="s">
        <v>106</v>
      </c>
      <c r="B80" t="s">
        <v>138</v>
      </c>
      <c r="C80" t="s">
        <v>43</v>
      </c>
      <c r="D80">
        <v>300</v>
      </c>
      <c r="E80">
        <v>2400</v>
      </c>
      <c r="F80">
        <v>3000</v>
      </c>
      <c r="G80">
        <v>10</v>
      </c>
      <c r="H80" t="s">
        <v>44</v>
      </c>
      <c r="I80" s="2">
        <v>3.5000000000000003E-2</v>
      </c>
      <c r="J80">
        <v>5</v>
      </c>
      <c r="K80" t="s">
        <v>38</v>
      </c>
      <c r="L80">
        <v>8568</v>
      </c>
      <c r="M80">
        <v>-20</v>
      </c>
      <c r="N80">
        <v>45</v>
      </c>
      <c r="O80">
        <v>4.5</v>
      </c>
      <c r="P80" s="3">
        <f t="shared" ref="P80:P85" si="3">((1000*O80)/0.08924)/1000</f>
        <v>50.425818018825638</v>
      </c>
      <c r="Q80" s="3"/>
      <c r="R80" s="4">
        <v>0.33</v>
      </c>
      <c r="S80">
        <v>80</v>
      </c>
      <c r="T80">
        <v>66.7</v>
      </c>
      <c r="U80">
        <v>99.7</v>
      </c>
      <c r="V80">
        <v>40</v>
      </c>
      <c r="W80">
        <v>90</v>
      </c>
      <c r="X80">
        <v>5</v>
      </c>
      <c r="Y80">
        <v>80000</v>
      </c>
      <c r="Z80">
        <v>80000</v>
      </c>
      <c r="AA80">
        <v>3</v>
      </c>
      <c r="AB80">
        <v>30</v>
      </c>
      <c r="AC80">
        <v>50.46</v>
      </c>
      <c r="AD80">
        <v>560.70000000000005</v>
      </c>
      <c r="AE80" t="s">
        <v>38</v>
      </c>
      <c r="AF80">
        <v>5</v>
      </c>
      <c r="AG80">
        <v>750</v>
      </c>
    </row>
    <row r="81" spans="1:33" x14ac:dyDescent="0.2">
      <c r="A81" t="s">
        <v>129</v>
      </c>
      <c r="B81" t="s">
        <v>139</v>
      </c>
      <c r="C81" t="s">
        <v>35</v>
      </c>
      <c r="D81">
        <v>300</v>
      </c>
      <c r="E81">
        <v>3000</v>
      </c>
      <c r="F81">
        <v>3000</v>
      </c>
      <c r="G81">
        <v>400</v>
      </c>
      <c r="H81" t="s">
        <v>44</v>
      </c>
      <c r="I81" s="2">
        <v>0.1</v>
      </c>
      <c r="J81">
        <v>1</v>
      </c>
      <c r="K81" t="s">
        <v>37</v>
      </c>
      <c r="L81">
        <v>8600</v>
      </c>
      <c r="M81">
        <v>-20</v>
      </c>
      <c r="N81">
        <v>35</v>
      </c>
      <c r="O81">
        <v>4.5</v>
      </c>
      <c r="P81" s="3">
        <f t="shared" si="3"/>
        <v>50.425818018825638</v>
      </c>
      <c r="Q81" s="3"/>
      <c r="R81" s="4"/>
      <c r="T81">
        <v>66.7</v>
      </c>
      <c r="Y81">
        <v>80000</v>
      </c>
      <c r="AA81">
        <v>5</v>
      </c>
      <c r="AB81">
        <v>35</v>
      </c>
      <c r="AC81">
        <v>54</v>
      </c>
      <c r="AD81">
        <v>600</v>
      </c>
      <c r="AE81" t="s">
        <v>37</v>
      </c>
    </row>
    <row r="82" spans="1:33" x14ac:dyDescent="0.2">
      <c r="A82" t="s">
        <v>129</v>
      </c>
      <c r="B82" t="s">
        <v>140</v>
      </c>
      <c r="C82" t="s">
        <v>35</v>
      </c>
      <c r="D82">
        <v>400</v>
      </c>
      <c r="E82">
        <v>4000</v>
      </c>
      <c r="F82">
        <v>4000</v>
      </c>
      <c r="G82">
        <v>400</v>
      </c>
      <c r="H82" t="s">
        <v>44</v>
      </c>
      <c r="I82" s="2">
        <v>0.1</v>
      </c>
      <c r="J82">
        <v>1</v>
      </c>
      <c r="K82" t="s">
        <v>37</v>
      </c>
      <c r="L82">
        <v>8600</v>
      </c>
      <c r="M82">
        <v>-20</v>
      </c>
      <c r="N82">
        <v>35</v>
      </c>
      <c r="O82">
        <v>4.5</v>
      </c>
      <c r="P82" s="3">
        <f t="shared" si="3"/>
        <v>50.425818018825638</v>
      </c>
      <c r="Q82" s="3"/>
      <c r="R82" s="4"/>
      <c r="T82">
        <v>66.7</v>
      </c>
      <c r="Y82">
        <v>80000</v>
      </c>
      <c r="AA82">
        <v>5</v>
      </c>
      <c r="AB82">
        <v>35</v>
      </c>
      <c r="AC82">
        <v>72</v>
      </c>
      <c r="AD82">
        <v>800</v>
      </c>
      <c r="AE82" t="s">
        <v>37</v>
      </c>
    </row>
    <row r="83" spans="1:33" x14ac:dyDescent="0.2">
      <c r="A83" t="s">
        <v>45</v>
      </c>
      <c r="B83" t="s">
        <v>141</v>
      </c>
      <c r="C83" t="s">
        <v>43</v>
      </c>
      <c r="F83">
        <v>4000</v>
      </c>
      <c r="H83" t="s">
        <v>36</v>
      </c>
      <c r="I83" s="2"/>
      <c r="O83">
        <v>4.5</v>
      </c>
      <c r="P83" s="3">
        <f t="shared" si="3"/>
        <v>50.425818018825638</v>
      </c>
      <c r="Q83" s="3"/>
      <c r="R83" s="4"/>
      <c r="T83">
        <v>66.7</v>
      </c>
      <c r="AB83">
        <v>30</v>
      </c>
      <c r="AC83">
        <v>72</v>
      </c>
      <c r="AD83">
        <v>800</v>
      </c>
    </row>
    <row r="84" spans="1:33" x14ac:dyDescent="0.2">
      <c r="A84" t="s">
        <v>129</v>
      </c>
      <c r="B84" t="s">
        <v>142</v>
      </c>
      <c r="C84" t="s">
        <v>35</v>
      </c>
      <c r="D84">
        <v>500</v>
      </c>
      <c r="E84">
        <v>5000</v>
      </c>
      <c r="F84">
        <v>5000</v>
      </c>
      <c r="G84">
        <v>400</v>
      </c>
      <c r="H84" t="s">
        <v>44</v>
      </c>
      <c r="I84" s="2">
        <v>0.08</v>
      </c>
      <c r="J84">
        <v>1</v>
      </c>
      <c r="K84" t="s">
        <v>37</v>
      </c>
      <c r="L84">
        <v>8600</v>
      </c>
      <c r="M84">
        <v>-20</v>
      </c>
      <c r="N84">
        <v>35</v>
      </c>
      <c r="O84">
        <v>4.5</v>
      </c>
      <c r="P84" s="3">
        <f t="shared" si="3"/>
        <v>50.425818018825638</v>
      </c>
      <c r="Q84" s="3"/>
      <c r="R84" s="4"/>
      <c r="T84">
        <v>66.7</v>
      </c>
      <c r="Y84">
        <v>80000</v>
      </c>
      <c r="AA84">
        <v>5</v>
      </c>
      <c r="AB84">
        <v>35</v>
      </c>
      <c r="AC84">
        <v>90</v>
      </c>
      <c r="AD84">
        <v>1000</v>
      </c>
      <c r="AE84" t="s">
        <v>37</v>
      </c>
    </row>
    <row r="85" spans="1:33" x14ac:dyDescent="0.2">
      <c r="A85" t="s">
        <v>113</v>
      </c>
      <c r="B85" t="s">
        <v>143</v>
      </c>
      <c r="C85" t="s">
        <v>35</v>
      </c>
      <c r="D85">
        <v>250</v>
      </c>
      <c r="E85">
        <v>5000</v>
      </c>
      <c r="F85">
        <v>5000</v>
      </c>
      <c r="G85">
        <v>400</v>
      </c>
      <c r="H85" t="s">
        <v>52</v>
      </c>
      <c r="I85" s="2">
        <v>1.7999999999999999E-2</v>
      </c>
      <c r="J85">
        <v>30</v>
      </c>
      <c r="K85" t="s">
        <v>37</v>
      </c>
      <c r="L85">
        <v>8322</v>
      </c>
      <c r="M85">
        <v>-20</v>
      </c>
      <c r="N85">
        <v>40</v>
      </c>
      <c r="O85">
        <v>4.4000000000000004</v>
      </c>
      <c r="P85" s="3">
        <f t="shared" si="3"/>
        <v>49.305244285073961</v>
      </c>
      <c r="Q85" s="3"/>
      <c r="R85" s="4"/>
      <c r="S85">
        <v>60</v>
      </c>
      <c r="X85">
        <v>0.1</v>
      </c>
      <c r="AA85">
        <v>3.5</v>
      </c>
      <c r="AC85">
        <v>90</v>
      </c>
      <c r="AD85">
        <v>1</v>
      </c>
      <c r="AE85" t="s">
        <v>38</v>
      </c>
      <c r="AF85">
        <v>5</v>
      </c>
      <c r="AG85">
        <v>30</v>
      </c>
    </row>
    <row r="86" spans="1:33" x14ac:dyDescent="0.2">
      <c r="A86" t="s">
        <v>110</v>
      </c>
      <c r="B86" t="s">
        <v>144</v>
      </c>
      <c r="C86" t="s">
        <v>35</v>
      </c>
      <c r="F86">
        <v>5000</v>
      </c>
      <c r="H86" t="s">
        <v>44</v>
      </c>
      <c r="I86" s="2">
        <v>2.4E-2</v>
      </c>
      <c r="J86">
        <v>30</v>
      </c>
      <c r="M86">
        <v>-20</v>
      </c>
      <c r="N86">
        <v>40</v>
      </c>
      <c r="R86" s="4"/>
      <c r="AA86">
        <v>5</v>
      </c>
      <c r="AB86">
        <v>40</v>
      </c>
      <c r="AC86">
        <v>90</v>
      </c>
      <c r="AD86">
        <v>1000</v>
      </c>
    </row>
    <row r="87" spans="1:33" x14ac:dyDescent="0.2">
      <c r="A87" t="s">
        <v>78</v>
      </c>
      <c r="B87" t="s">
        <v>145</v>
      </c>
      <c r="C87" t="s">
        <v>35</v>
      </c>
      <c r="D87">
        <v>215</v>
      </c>
      <c r="E87">
        <v>4300</v>
      </c>
      <c r="F87">
        <v>5375</v>
      </c>
      <c r="H87" t="s">
        <v>44</v>
      </c>
      <c r="I87" s="2"/>
      <c r="K87" t="s">
        <v>37</v>
      </c>
      <c r="M87">
        <v>5</v>
      </c>
      <c r="N87">
        <v>40</v>
      </c>
      <c r="O87">
        <v>4.3</v>
      </c>
      <c r="P87" s="3">
        <f>((1000*O87)/0.08924)/1000</f>
        <v>48.184670551322277</v>
      </c>
      <c r="Q87" s="3"/>
      <c r="R87" s="4"/>
      <c r="T87">
        <v>69.8</v>
      </c>
      <c r="AA87">
        <v>4</v>
      </c>
      <c r="AB87">
        <v>30</v>
      </c>
      <c r="AC87">
        <v>90</v>
      </c>
      <c r="AD87">
        <v>1000</v>
      </c>
      <c r="AE87" t="s">
        <v>38</v>
      </c>
    </row>
    <row r="88" spans="1:33" x14ac:dyDescent="0.2">
      <c r="A88" t="s">
        <v>146</v>
      </c>
      <c r="B88" t="s">
        <v>147</v>
      </c>
      <c r="C88" t="s">
        <v>119</v>
      </c>
      <c r="F88">
        <v>10000</v>
      </c>
      <c r="G88">
        <v>800</v>
      </c>
      <c r="H88" t="s">
        <v>36</v>
      </c>
      <c r="I88" s="2">
        <v>0</v>
      </c>
      <c r="M88">
        <v>-20</v>
      </c>
      <c r="N88">
        <v>45</v>
      </c>
      <c r="P88">
        <v>38.700000000000003</v>
      </c>
      <c r="Q88">
        <f>4.7*3.6</f>
        <v>16.920000000000002</v>
      </c>
      <c r="R88" s="4"/>
      <c r="T88" s="5">
        <f>(120/(P88*3.6))*100</f>
        <v>86.132644272179135</v>
      </c>
      <c r="Y88">
        <f>8760*5</f>
        <v>43800</v>
      </c>
      <c r="AB88">
        <v>1.004</v>
      </c>
      <c r="AC88">
        <v>259</v>
      </c>
    </row>
    <row r="89" spans="1:33" x14ac:dyDescent="0.2">
      <c r="A89" t="s">
        <v>146</v>
      </c>
      <c r="B89" t="s">
        <v>148</v>
      </c>
      <c r="C89" t="s">
        <v>118</v>
      </c>
      <c r="F89">
        <v>10000</v>
      </c>
      <c r="G89">
        <v>800</v>
      </c>
      <c r="H89" t="s">
        <v>36</v>
      </c>
      <c r="I89" s="2">
        <v>0</v>
      </c>
      <c r="M89">
        <v>-20</v>
      </c>
      <c r="N89">
        <v>45</v>
      </c>
      <c r="P89">
        <v>48.8</v>
      </c>
      <c r="R89" s="4"/>
      <c r="T89" s="5">
        <f>(120/(P89*3.6))*100</f>
        <v>68.30601092896174</v>
      </c>
      <c r="AB89">
        <v>1.004</v>
      </c>
      <c r="AC89">
        <v>259</v>
      </c>
    </row>
    <row r="90" spans="1:33" x14ac:dyDescent="0.2">
      <c r="A90" t="s">
        <v>113</v>
      </c>
      <c r="B90" t="s">
        <v>149</v>
      </c>
      <c r="C90" t="s">
        <v>35</v>
      </c>
      <c r="D90">
        <v>500</v>
      </c>
      <c r="E90">
        <v>10000</v>
      </c>
      <c r="F90">
        <v>10000</v>
      </c>
      <c r="G90">
        <v>400</v>
      </c>
      <c r="H90" t="s">
        <v>52</v>
      </c>
      <c r="I90" s="2">
        <v>1.7999999999999999E-2</v>
      </c>
      <c r="J90">
        <v>30</v>
      </c>
      <c r="K90" t="s">
        <v>37</v>
      </c>
      <c r="L90">
        <v>8322</v>
      </c>
      <c r="M90">
        <v>-20</v>
      </c>
      <c r="N90">
        <v>40</v>
      </c>
      <c r="O90">
        <v>4.8</v>
      </c>
      <c r="P90" s="3">
        <f>((1000*O90)/0.08924)/1000</f>
        <v>53.787539220080681</v>
      </c>
      <c r="Q90" s="3"/>
      <c r="R90" s="4"/>
      <c r="S90">
        <v>60</v>
      </c>
      <c r="X90">
        <v>0.1</v>
      </c>
      <c r="AA90">
        <v>3.5</v>
      </c>
      <c r="AC90">
        <v>180</v>
      </c>
      <c r="AD90">
        <v>2</v>
      </c>
      <c r="AE90" t="s">
        <v>38</v>
      </c>
      <c r="AF90">
        <v>5</v>
      </c>
      <c r="AG90">
        <v>30</v>
      </c>
    </row>
    <row r="91" spans="1:33" x14ac:dyDescent="0.2">
      <c r="A91" t="s">
        <v>99</v>
      </c>
      <c r="B91" t="s">
        <v>150</v>
      </c>
      <c r="C91" t="s">
        <v>35</v>
      </c>
      <c r="F91">
        <v>10070</v>
      </c>
      <c r="G91">
        <v>11000</v>
      </c>
      <c r="H91" t="s">
        <v>44</v>
      </c>
      <c r="I91" s="2"/>
      <c r="K91" t="s">
        <v>38</v>
      </c>
      <c r="R91" s="4"/>
      <c r="AA91">
        <v>5</v>
      </c>
      <c r="AB91">
        <v>20</v>
      </c>
      <c r="AC91">
        <v>168.75</v>
      </c>
      <c r="AD91">
        <v>1875</v>
      </c>
      <c r="AE91" t="s">
        <v>38</v>
      </c>
    </row>
    <row r="92" spans="1:33" x14ac:dyDescent="0.2">
      <c r="A92" t="s">
        <v>151</v>
      </c>
      <c r="B92" t="s">
        <v>152</v>
      </c>
      <c r="C92" t="s">
        <v>43</v>
      </c>
      <c r="D92">
        <v>4192</v>
      </c>
      <c r="F92">
        <v>10481</v>
      </c>
      <c r="H92" t="s">
        <v>44</v>
      </c>
      <c r="I92" s="2">
        <v>4.2934834462360461E-2</v>
      </c>
      <c r="M92">
        <v>5</v>
      </c>
      <c r="N92">
        <v>40</v>
      </c>
      <c r="O92">
        <v>4.7</v>
      </c>
      <c r="P92" s="3">
        <f>((1000*O92)/0.08924)/1000</f>
        <v>52.666965486328998</v>
      </c>
      <c r="Q92" s="3"/>
      <c r="R92" s="4"/>
      <c r="T92">
        <v>63.8</v>
      </c>
      <c r="W92">
        <v>85</v>
      </c>
      <c r="Y92">
        <v>90000</v>
      </c>
      <c r="AA92">
        <v>2.6</v>
      </c>
      <c r="AB92">
        <v>30</v>
      </c>
      <c r="AC92">
        <v>200.7</v>
      </c>
      <c r="AD92">
        <v>2230</v>
      </c>
    </row>
    <row r="93" spans="1:33" x14ac:dyDescent="0.2">
      <c r="A93" t="s">
        <v>113</v>
      </c>
      <c r="B93" t="s">
        <v>153</v>
      </c>
      <c r="C93" t="s">
        <v>35</v>
      </c>
      <c r="D93">
        <v>750</v>
      </c>
      <c r="E93">
        <v>15000</v>
      </c>
      <c r="F93">
        <v>15000</v>
      </c>
      <c r="G93">
        <v>400</v>
      </c>
      <c r="H93" t="s">
        <v>52</v>
      </c>
      <c r="I93" s="2">
        <v>1.7999999999999999E-2</v>
      </c>
      <c r="J93">
        <v>30</v>
      </c>
      <c r="K93" t="s">
        <v>37</v>
      </c>
      <c r="L93">
        <v>8322</v>
      </c>
      <c r="M93">
        <v>-20</v>
      </c>
      <c r="N93">
        <v>40</v>
      </c>
      <c r="O93">
        <v>4.8</v>
      </c>
      <c r="P93" s="3">
        <f>((1000*O93)/0.08924)/1000</f>
        <v>53.787539220080681</v>
      </c>
      <c r="Q93" s="3"/>
      <c r="R93" s="4"/>
      <c r="S93">
        <v>60</v>
      </c>
      <c r="X93">
        <v>0.1</v>
      </c>
      <c r="AA93">
        <v>3.5</v>
      </c>
      <c r="AC93">
        <v>270</v>
      </c>
      <c r="AD93">
        <v>3</v>
      </c>
      <c r="AE93" t="s">
        <v>38</v>
      </c>
      <c r="AF93">
        <v>5</v>
      </c>
      <c r="AG93">
        <v>30</v>
      </c>
    </row>
    <row r="94" spans="1:33" x14ac:dyDescent="0.2">
      <c r="A94" t="s">
        <v>154</v>
      </c>
      <c r="B94" t="s">
        <v>155</v>
      </c>
      <c r="C94" t="s">
        <v>43</v>
      </c>
      <c r="D94">
        <v>1800</v>
      </c>
      <c r="F94">
        <v>18000</v>
      </c>
      <c r="H94" t="s">
        <v>36</v>
      </c>
      <c r="I94" s="2">
        <v>0</v>
      </c>
      <c r="O94">
        <v>4.5</v>
      </c>
      <c r="P94" s="3">
        <f>((1000*O94)/0.08924)/1000</f>
        <v>50.425818018825638</v>
      </c>
      <c r="Q94" s="3"/>
      <c r="R94" s="4"/>
      <c r="T94">
        <v>66.7</v>
      </c>
      <c r="W94">
        <v>90</v>
      </c>
      <c r="AA94">
        <v>3</v>
      </c>
      <c r="AB94">
        <v>0</v>
      </c>
      <c r="AC94">
        <v>360</v>
      </c>
      <c r="AD94">
        <v>4000</v>
      </c>
      <c r="AE94" t="s">
        <v>38</v>
      </c>
    </row>
    <row r="95" spans="1:33" x14ac:dyDescent="0.2">
      <c r="A95" t="s">
        <v>113</v>
      </c>
      <c r="B95" t="s">
        <v>156</v>
      </c>
      <c r="C95" t="s">
        <v>35</v>
      </c>
      <c r="D95">
        <v>1000</v>
      </c>
      <c r="E95">
        <v>20000</v>
      </c>
      <c r="F95">
        <v>20000</v>
      </c>
      <c r="G95">
        <v>400</v>
      </c>
      <c r="H95" t="s">
        <v>52</v>
      </c>
      <c r="I95" s="2">
        <v>1.7999999999999999E-2</v>
      </c>
      <c r="J95">
        <v>30</v>
      </c>
      <c r="K95" t="s">
        <v>37</v>
      </c>
      <c r="L95">
        <v>8322</v>
      </c>
      <c r="M95">
        <v>-20</v>
      </c>
      <c r="N95">
        <v>40</v>
      </c>
      <c r="O95">
        <v>4.8</v>
      </c>
      <c r="P95" s="3">
        <f>((1000*O95)/0.08924)/1000</f>
        <v>53.787539220080681</v>
      </c>
      <c r="Q95" s="3"/>
      <c r="R95" s="4"/>
      <c r="S95">
        <v>60</v>
      </c>
      <c r="X95">
        <v>0.1</v>
      </c>
      <c r="AA95">
        <v>3.5</v>
      </c>
      <c r="AC95">
        <v>360</v>
      </c>
      <c r="AD95">
        <v>4</v>
      </c>
      <c r="AE95" t="s">
        <v>38</v>
      </c>
      <c r="AF95">
        <v>5</v>
      </c>
      <c r="AG95">
        <v>30</v>
      </c>
    </row>
    <row r="96" spans="1:33" x14ac:dyDescent="0.2">
      <c r="A96" t="s">
        <v>113</v>
      </c>
      <c r="B96" t="s">
        <v>157</v>
      </c>
      <c r="C96" t="s">
        <v>35</v>
      </c>
      <c r="G96">
        <v>400</v>
      </c>
      <c r="H96" t="s">
        <v>52</v>
      </c>
      <c r="I96" s="2"/>
      <c r="J96">
        <v>30</v>
      </c>
      <c r="K96" t="s">
        <v>37</v>
      </c>
      <c r="L96">
        <v>8322</v>
      </c>
      <c r="M96">
        <v>-20</v>
      </c>
      <c r="N96">
        <v>40</v>
      </c>
      <c r="R96" s="4"/>
      <c r="S96">
        <v>60</v>
      </c>
      <c r="X96">
        <v>0.1</v>
      </c>
      <c r="AA96">
        <v>3.5</v>
      </c>
      <c r="AE96" t="s">
        <v>38</v>
      </c>
      <c r="AF96">
        <v>5</v>
      </c>
      <c r="AG96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Chris Mutel</cp:lastModifiedBy>
  <dcterms:created xsi:type="dcterms:W3CDTF">2024-10-07T14:25:46Z</dcterms:created>
  <dcterms:modified xsi:type="dcterms:W3CDTF">2024-10-07T18:16:52Z</dcterms:modified>
</cp:coreProperties>
</file>